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SVP 2023-2025 informacija\"/>
    </mc:Choice>
  </mc:AlternateContent>
  <xr:revisionPtr revIDLastSave="0" documentId="13_ncr:1_{4C03847F-F463-48E4-8B58-7416B45266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 programa_projektas" sheetId="1" r:id="rId1"/>
    <sheet name="1.1.10. priemonės detalizacija" sheetId="2" r:id="rId2"/>
    <sheet name="1.2.3. priemonės detalizacija" sheetId="3" r:id="rId3"/>
  </sheets>
  <definedNames>
    <definedName name="_xlnm._FilterDatabase" localSheetId="0" hidden="1">'7 programa_projektas'!$A$10:$W$151</definedName>
    <definedName name="OLE_LINK1">'1.1.10. priemonės detalizacija'!$C$11</definedName>
    <definedName name="_xlnm.Print_Area" localSheetId="0">'7 programa_projektas'!$A$1:$M$152</definedName>
    <definedName name="_xlnm.Print_Titles" localSheetId="0">'7 programa_projektas'!$4:$5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1" i="1" l="1"/>
  <c r="K139" i="1"/>
  <c r="J141" i="1"/>
  <c r="K141" i="1"/>
  <c r="L141" i="1"/>
  <c r="M141" i="1"/>
  <c r="J81" i="1"/>
  <c r="K81" i="1"/>
  <c r="L81" i="1"/>
  <c r="M81" i="1"/>
  <c r="I141" i="1"/>
  <c r="J139" i="1"/>
  <c r="L139" i="1"/>
  <c r="M139" i="1"/>
  <c r="I139" i="1"/>
  <c r="J140" i="1"/>
  <c r="K140" i="1"/>
  <c r="L140" i="1"/>
  <c r="M140" i="1"/>
  <c r="I140" i="1"/>
  <c r="J142" i="1"/>
  <c r="K142" i="1"/>
  <c r="L142" i="1"/>
  <c r="M142" i="1"/>
  <c r="I142" i="1"/>
  <c r="J143" i="1"/>
  <c r="K143" i="1"/>
  <c r="L143" i="1"/>
  <c r="M143" i="1"/>
  <c r="I143" i="1"/>
  <c r="J144" i="1"/>
  <c r="K144" i="1"/>
  <c r="L144" i="1"/>
  <c r="M144" i="1"/>
  <c r="I144" i="1"/>
  <c r="J145" i="1"/>
  <c r="K145" i="1"/>
  <c r="L145" i="1"/>
  <c r="M145" i="1"/>
  <c r="I145" i="1"/>
  <c r="J147" i="1"/>
  <c r="K147" i="1"/>
  <c r="L147" i="1"/>
  <c r="M147" i="1"/>
  <c r="I147" i="1"/>
  <c r="J148" i="1"/>
  <c r="K148" i="1"/>
  <c r="L148" i="1"/>
  <c r="M148" i="1"/>
  <c r="I148" i="1"/>
  <c r="J149" i="1"/>
  <c r="K149" i="1"/>
  <c r="L149" i="1"/>
  <c r="M149" i="1"/>
  <c r="I149" i="1"/>
  <c r="J150" i="1"/>
  <c r="K150" i="1"/>
  <c r="L150" i="1"/>
  <c r="M150" i="1"/>
  <c r="I150" i="1"/>
  <c r="J137" i="1"/>
  <c r="K137" i="1"/>
  <c r="L137" i="1"/>
  <c r="M137" i="1"/>
  <c r="J136" i="1"/>
  <c r="K136" i="1"/>
  <c r="L136" i="1"/>
  <c r="M136" i="1"/>
  <c r="I138" i="1"/>
  <c r="J151" i="1"/>
  <c r="K151" i="1"/>
  <c r="L151" i="1"/>
  <c r="M151" i="1"/>
  <c r="I151" i="1"/>
  <c r="I137" i="1"/>
  <c r="I136" i="1"/>
  <c r="J135" i="1"/>
  <c r="K135" i="1"/>
  <c r="L135" i="1"/>
  <c r="M135" i="1"/>
  <c r="I135" i="1"/>
  <c r="J132" i="1"/>
  <c r="K132" i="1"/>
  <c r="L132" i="1"/>
  <c r="M132" i="1"/>
  <c r="I132" i="1"/>
  <c r="J126" i="1"/>
  <c r="K126" i="1"/>
  <c r="L126" i="1"/>
  <c r="M126" i="1"/>
  <c r="I126" i="1"/>
  <c r="J125" i="1"/>
  <c r="K125" i="1"/>
  <c r="L125" i="1"/>
  <c r="M125" i="1"/>
  <c r="I125" i="1"/>
  <c r="J121" i="1"/>
  <c r="K121" i="1"/>
  <c r="L121" i="1"/>
  <c r="M121" i="1"/>
  <c r="I121" i="1"/>
  <c r="J123" i="1"/>
  <c r="K123" i="1"/>
  <c r="L123" i="1"/>
  <c r="M123" i="1"/>
  <c r="I123" i="1"/>
  <c r="J119" i="1"/>
  <c r="L119" i="1"/>
  <c r="M119" i="1"/>
  <c r="I119" i="1"/>
  <c r="J114" i="1"/>
  <c r="K114" i="1"/>
  <c r="L114" i="1"/>
  <c r="M114" i="1"/>
  <c r="I114" i="1"/>
  <c r="J112" i="1"/>
  <c r="K112" i="1"/>
  <c r="L112" i="1"/>
  <c r="M112" i="1"/>
  <c r="I112" i="1"/>
  <c r="J107" i="1"/>
  <c r="K107" i="1"/>
  <c r="L107" i="1"/>
  <c r="M107" i="1"/>
  <c r="I107" i="1"/>
  <c r="J103" i="1"/>
  <c r="I103" i="1"/>
  <c r="J102" i="1"/>
  <c r="I102" i="1"/>
  <c r="J101" i="1"/>
  <c r="K102" i="1"/>
  <c r="K103" i="1" s="1"/>
  <c r="K138" i="1" s="1"/>
  <c r="L101" i="1"/>
  <c r="L102" i="1" s="1"/>
  <c r="L103" i="1" s="1"/>
  <c r="M101" i="1"/>
  <c r="M102" i="1" s="1"/>
  <c r="M103" i="1" s="1"/>
  <c r="I101" i="1"/>
  <c r="J96" i="1"/>
  <c r="K96" i="1"/>
  <c r="L96" i="1"/>
  <c r="M96" i="1"/>
  <c r="I96" i="1"/>
  <c r="J95" i="1"/>
  <c r="K95" i="1"/>
  <c r="L95" i="1"/>
  <c r="M95" i="1"/>
  <c r="I95" i="1"/>
  <c r="J93" i="1"/>
  <c r="K93" i="1"/>
  <c r="L93" i="1"/>
  <c r="M93" i="1"/>
  <c r="I93" i="1"/>
  <c r="I89" i="1"/>
  <c r="J88" i="1"/>
  <c r="J89" i="1" s="1"/>
  <c r="J138" i="1" s="1"/>
  <c r="K88" i="1"/>
  <c r="K89" i="1" s="1"/>
  <c r="L88" i="1"/>
  <c r="L89" i="1" s="1"/>
  <c r="M88" i="1"/>
  <c r="M89" i="1" s="1"/>
  <c r="I88" i="1"/>
  <c r="J87" i="1"/>
  <c r="K87" i="1"/>
  <c r="L87" i="1"/>
  <c r="M87" i="1"/>
  <c r="I87" i="1"/>
  <c r="J85" i="1"/>
  <c r="K85" i="1"/>
  <c r="L85" i="1"/>
  <c r="M85" i="1"/>
  <c r="I85" i="1"/>
  <c r="I81" i="1"/>
  <c r="J75" i="1"/>
  <c r="K75" i="1"/>
  <c r="L75" i="1"/>
  <c r="M75" i="1"/>
  <c r="I75" i="1"/>
  <c r="J68" i="1"/>
  <c r="I68" i="1"/>
  <c r="J67" i="1"/>
  <c r="K67" i="1"/>
  <c r="L67" i="1"/>
  <c r="M67" i="1"/>
  <c r="I67" i="1"/>
  <c r="J66" i="1"/>
  <c r="K66" i="1"/>
  <c r="L66" i="1"/>
  <c r="M66" i="1"/>
  <c r="I66" i="1"/>
  <c r="J61" i="1"/>
  <c r="K61" i="1"/>
  <c r="L61" i="1"/>
  <c r="M61" i="1"/>
  <c r="I61" i="1"/>
  <c r="J57" i="1"/>
  <c r="K57" i="1"/>
  <c r="L57" i="1"/>
  <c r="M57" i="1"/>
  <c r="I57" i="1"/>
  <c r="J54" i="1"/>
  <c r="I54" i="1"/>
  <c r="J53" i="1"/>
  <c r="K53" i="1"/>
  <c r="L53" i="1"/>
  <c r="M53" i="1"/>
  <c r="I53" i="1"/>
  <c r="J43" i="1"/>
  <c r="K43" i="1"/>
  <c r="L43" i="1"/>
  <c r="M43" i="1"/>
  <c r="I43" i="1"/>
  <c r="J41" i="1"/>
  <c r="K41" i="1"/>
  <c r="L41" i="1"/>
  <c r="M41" i="1"/>
  <c r="I41" i="1"/>
  <c r="J36" i="1"/>
  <c r="K36" i="1"/>
  <c r="L36" i="1"/>
  <c r="M36" i="1"/>
  <c r="I36" i="1"/>
  <c r="J32" i="1"/>
  <c r="K32" i="1"/>
  <c r="L32" i="1"/>
  <c r="M32" i="1"/>
  <c r="I32" i="1"/>
  <c r="J28" i="1"/>
  <c r="K28" i="1"/>
  <c r="L28" i="1"/>
  <c r="M28" i="1"/>
  <c r="I28" i="1"/>
  <c r="J24" i="1"/>
  <c r="K24" i="1"/>
  <c r="L24" i="1"/>
  <c r="M24" i="1"/>
  <c r="I24" i="1"/>
  <c r="J20" i="1"/>
  <c r="K20" i="1"/>
  <c r="L20" i="1"/>
  <c r="M20" i="1"/>
  <c r="I20" i="1"/>
  <c r="J16" i="1"/>
  <c r="K16" i="1"/>
  <c r="L16" i="1"/>
  <c r="M16" i="1"/>
  <c r="I16" i="1"/>
  <c r="J13" i="1"/>
  <c r="K13" i="1"/>
  <c r="K54" i="1" s="1"/>
  <c r="K68" i="1" s="1"/>
  <c r="L13" i="1"/>
  <c r="L54" i="1" s="1"/>
  <c r="L68" i="1" s="1"/>
  <c r="M13" i="1"/>
  <c r="M54" i="1" s="1"/>
  <c r="M68" i="1" s="1"/>
  <c r="I13" i="1"/>
  <c r="K155" i="1"/>
  <c r="L108" i="1"/>
  <c r="K108" i="1"/>
  <c r="K82" i="1"/>
  <c r="M138" i="1" l="1"/>
  <c r="L138" i="1"/>
  <c r="G174" i="1"/>
  <c r="F174" i="1"/>
  <c r="K1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tc={E3B9115F-CD76-4794-9D00-22230ABDE91E}</author>
    <author>Mindaugas Šatkus</author>
    <author>tc={4624664D-265E-4354-B7FE-80673F2F43E9}</author>
    <author>Sonata Šmatauskienė</author>
  </authors>
  <commentList>
    <comment ref="I62" authorId="0" shapeId="0" xr:uid="{E3B9115F-CD76-4794-9D00-22230ABDE91E}">
      <text>
        <r>
          <rPr>
            <sz val="11"/>
            <color theme="1"/>
            <rFont val="Calibri"/>
            <family val="2"/>
            <charset val="186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panaudos 21 teur</t>
        </r>
      </text>
    </comment>
    <comment ref="K62" authorId="1" shapeId="0" xr:uid="{1BB30EE8-DD85-4115-9CCD-3751F9457664}">
      <text>
        <r>
          <rPr>
            <sz val="11"/>
            <color theme="1"/>
            <rFont val="Calibri"/>
            <family val="2"/>
            <charset val="186"/>
            <scheme val="minor"/>
          </rPr>
          <t>Mindaugas Šatkus:
Skulptūra 100</t>
        </r>
      </text>
    </comment>
    <comment ref="K98" authorId="2" shapeId="0" xr:uid="{4624664D-265E-4354-B7FE-80673F2F43E9}">
      <text>
        <r>
          <rPr>
            <sz val="11"/>
            <color theme="1"/>
            <rFont val="Calibri"/>
            <family val="2"/>
            <charset val="186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Pridėti 2 etatai, suma 37,3</t>
        </r>
      </text>
    </comment>
    <comment ref="K108" authorId="1" shapeId="0" xr:uid="{E15A061F-E6C7-4400-BCAA-0374C96CE358}">
      <text>
        <r>
          <rPr>
            <sz val="11"/>
            <color theme="1"/>
            <rFont val="Calibri"/>
            <family val="2"/>
            <charset val="186"/>
            <scheme val="minor"/>
          </rPr>
          <t>Mindaugas Šatkus:
viadukas 122 (2024)
vėžaičių raudonieji vartai 49
pasieniecio zuties vieta 15 (vykdytojas Vėžaičių sen)
veiviržėnų laisvės paminklo remontas 15
vėžaičių KC fasado remontas 87
lankupiu sluzo projektas 85 vbd + 22 sb
karkles TP 60 (išimame)</t>
        </r>
      </text>
    </comment>
    <comment ref="D124" authorId="3" shapeId="0" xr:uid="{00000000-0006-0000-00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  <comment ref="K124" authorId="1" shapeId="0" xr:uid="{677B335C-FA67-476E-9D6B-24A470D5D41D}">
      <text>
        <r>
          <rPr>
            <sz val="11"/>
            <color theme="1"/>
            <rFont val="Calibri"/>
            <family val="2"/>
            <charset val="186"/>
            <scheme val="minor"/>
          </rPr>
          <t>Mindaugas Šatkus:
- 20 priekulės turgaus aikštės arch tyrimai
- 15 apksaitos dokumentū rengimas (kultūrs paveldo)
- 4 vertinimo tarybos
- 3 paveldo dienos
- 8 kt tyrimams</t>
        </r>
      </text>
    </comment>
    <comment ref="K133" authorId="1" shapeId="0" xr:uid="{8978F18B-3059-4164-95CB-4C6A5834DA75}">
      <text>
        <r>
          <rPr>
            <sz val="11"/>
            <color theme="1"/>
            <rFont val="Calibri"/>
            <family val="2"/>
            <charset val="186"/>
            <scheme val="minor"/>
          </rPr>
          <t>Mindaugas Šatkus:
- 30 veiviržėnų lurdas
- 5 LT partizano kapo ir kryžiaus sutvarkymas Veiviržėnų kapinėse
- 5 koplytėlių, koplytstulpiai</t>
        </r>
      </text>
    </comment>
  </commentList>
</comments>
</file>

<file path=xl/sharedStrings.xml><?xml version="1.0" encoding="utf-8"?>
<sst xmlns="http://schemas.openxmlformats.org/spreadsheetml/2006/main" count="405" uniqueCount="200">
  <si>
    <t>Klaipėdos rajono savivaldybės strateginio veiklos plano 2023-2025 m. 
1 priedas</t>
  </si>
  <si>
    <t>2023-2025 METŲ KULTŪROS PAVELDO PUOSELĖJIMO IR KULTŪROS PASLAUGŲ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</si>
  <si>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</si>
  <si>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</si>
  <si>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</si>
  <si>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</si>
  <si>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</si>
  <si>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</si>
  <si>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</si>
  <si>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</si>
  <si>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</si>
  <si>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faktas</t>
  </si>
  <si>
    <t>2023 m. asignavimai</t>
  </si>
  <si>
    <t>2024 m. išlaidų projektas</t>
  </si>
  <si>
    <t>2025 m. išlaidų projektas</t>
  </si>
  <si>
    <t>iš viso</t>
  </si>
  <si>
    <t xml:space="preserve">iš jų darbo užmokesčiui                    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</si>
  <si>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</si>
  <si>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</si>
  <si>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</si>
  <si>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</si>
  <si>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</si>
  <si>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</si>
  <si>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</si>
  <si>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</si>
  <si>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SB</t>
  </si>
  <si>
    <t>S</t>
  </si>
  <si>
    <t>VBD</t>
  </si>
  <si>
    <t>Iš viso priemonei: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</si>
  <si>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</si>
  <si>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</si>
  <si>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</si>
  <si>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</si>
  <si>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</si>
  <si>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</si>
  <si>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</si>
  <si>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</si>
  <si>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</si>
  <si>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</si>
  <si>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</si>
  <si>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</si>
  <si>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</si>
  <si>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</si>
  <si>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</si>
  <si>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</si>
  <si>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</si>
  <si>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</si>
  <si>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</si>
  <si>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</si>
  <si>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</si>
  <si>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VBM</t>
  </si>
  <si>
    <t>Kultūros įstaigų elektros ir kuro išlaidų finansavimas</t>
  </si>
  <si>
    <t>9</t>
  </si>
  <si>
    <t>7.1.1.9.</t>
  </si>
  <si>
    <t>Kultūros įstaigų patalpų remontas, tarnybinių automobilių remontas, organizacinės technikos, priemonių įsigijimas, kultūros veikloms organizuoti</t>
  </si>
  <si>
    <t>7</t>
  </si>
  <si>
    <t>7.1.1.10.</t>
  </si>
  <si>
    <t>7.3</t>
  </si>
  <si>
    <t>Iš viso uždaviniui: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</si>
  <si>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</si>
  <si>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</si>
  <si>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</si>
  <si>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</si>
  <si>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</si>
  <si>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</si>
  <si>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</si>
  <si>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VBES</t>
  </si>
  <si>
    <t>ES</t>
  </si>
  <si>
    <t>1.</t>
  </si>
  <si>
    <t>2.</t>
  </si>
  <si>
    <t>3.</t>
  </si>
  <si>
    <t>Klaipėdos rajonui reikšmingų datų, įvykių, asmenybių įamžinimas</t>
  </si>
  <si>
    <t>7.1.2.20.</t>
  </si>
  <si>
    <t>Iš viso tikslui: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</si>
  <si>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</si>
  <si>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</si>
  <si>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</si>
  <si>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</si>
  <si>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</si>
  <si>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</si>
  <si>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SL</t>
  </si>
  <si>
    <t>LK</t>
  </si>
  <si>
    <t xml:space="preserve">Gargždų kultūros centro pastato modernizavimas </t>
  </si>
  <si>
    <t>7.3.1.38.</t>
  </si>
  <si>
    <t>VBD (VIP)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</si>
  <si>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</si>
  <si>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</si>
  <si>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</si>
  <si>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</si>
  <si>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</si>
  <si>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</si>
  <si>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</si>
  <si>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</si>
  <si>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</si>
  <si>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</si>
  <si>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</si>
  <si>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</si>
  <si>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</si>
  <si>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</si>
  <si>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</si>
  <si>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</si>
  <si>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</si>
  <si>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</si>
  <si>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</si>
  <si>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</si>
  <si>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</si>
  <si>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</si>
  <si>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</si>
  <si>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</si>
  <si>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</si>
  <si>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Kt</t>
  </si>
  <si>
    <t>ES (Kt)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</si>
  <si>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</si>
  <si>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</si>
  <si>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</si>
  <si>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</si>
  <si>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</si>
  <si>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</si>
  <si>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</si>
  <si>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</si>
  <si>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</si>
  <si>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</si>
  <si>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</si>
  <si>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</si>
  <si>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</si>
  <si>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</si>
  <si>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</si>
  <si>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</si>
  <si>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</si>
  <si>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</si>
  <si>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</si>
  <si>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</si>
  <si>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</si>
  <si>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</si>
  <si>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</si>
  <si>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</si>
  <si>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</si>
  <si>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IŠ VISO:</t>
  </si>
  <si>
    <t>Eil. Nr.</t>
  </si>
  <si>
    <t>Kultūros įstaiga</t>
  </si>
  <si>
    <t>Lėšos ūkinei veiklai</t>
  </si>
  <si>
    <t>Renginių lėšos</t>
  </si>
  <si>
    <t> </t>
  </si>
  <si>
    <t>J. Lankučio viešoji biblioteka</t>
  </si>
  <si>
    <t>Endriejavo filialo įrengimas (baldai, roletai, kėdės)</t>
  </si>
  <si>
    <t>Priekulės filialas (naujos lentynos)</t>
  </si>
  <si>
    <t>Dovilų filiale (naujos lentynos)</t>
  </si>
  <si>
    <t>Centrinė biblioteka (periodikai skirtos lentynos)</t>
  </si>
  <si>
    <t>Filialams (bėgeliai paropdoms)</t>
  </si>
  <si>
    <t>Plikių, Lapių, Girininkų, Dovilų, Endriejavo filialams (roletai langams)</t>
  </si>
  <si>
    <t>Centrinei bibliotekai, Judrėnų ir Veiviržėnų filialams 3 kondicionieriai</t>
  </si>
  <si>
    <t>Vaikų ir jaunimo skyriaus pastato renovacija</t>
  </si>
  <si>
    <t>Vaikų ir jaunimo skyriaus kiemo trinkelių sutvarkymas, automobilių stovėjimo vietų įrengimas</t>
  </si>
  <si>
    <t>Video studijos atnaujinimas</t>
  </si>
  <si>
    <t>Iš viso:</t>
  </si>
  <si>
    <t>101 400 (162 000)</t>
  </si>
  <si>
    <t>Veiviržėnų kultūros centras</t>
  </si>
  <si>
    <t>Endriejavo skyriui po rekonstrukcijos. Baldams, šokių veidrodžiams, minimaliai garso, apšvietimo įrangai ir kitam inventoriui</t>
  </si>
  <si>
    <t>Judrėnų skyriui. Antrasoliniam aukštui užkulisiuose įrengti (pasirodymų rūbų, dekoracijų ir kito inventoriaus laikymui) ir scenos kaitrinėms lempoms pakeisti į LED</t>
  </si>
  <si>
    <t>Iš viso</t>
  </si>
  <si>
    <t>Dovilų etninės kultūros centras</t>
  </si>
  <si>
    <t>Kompiuterinės įrangos ir kompiuterinių programų įsigijimas</t>
  </si>
  <si>
    <t>Scenos garso ir apšvietimo įranga</t>
  </si>
  <si>
    <t>4.</t>
  </si>
  <si>
    <t>Gargždų krašto muziejus</t>
  </si>
  <si>
    <t>Muziejaus pastato perdažymui ir iškabų pakeitimui</t>
  </si>
  <si>
    <t>Skiedrų stogo  pakeitimui Agluonėnų etnografinėje sodyboje, paveldosauginis pastatas</t>
  </si>
  <si>
    <t>Eksponatų įsigijimui</t>
  </si>
  <si>
    <t>Žaibosaugos sutvarkymas J. Gižo sodyboje, paveldosauginis pastatas, netvarkinga būklė</t>
  </si>
  <si>
    <t>Laisvės kovų ir tremties istorijos muziejaus trūkusios sienos tinko tvarkymas, paveldosauginis pastatas.</t>
  </si>
  <si>
    <t>IT bazės atnaujinimas (duomenų apsaugos serveris ir 6 kompiuteriai specialistams)</t>
  </si>
  <si>
    <t>5.</t>
  </si>
  <si>
    <t>Priekulės kultūros centras</t>
  </si>
  <si>
    <t>Scenos įgarsinimo ir apšvietimo įranga</t>
  </si>
  <si>
    <t>6.</t>
  </si>
  <si>
    <t>Kretingalės kultūros centras</t>
  </si>
  <si>
    <t>Garso kolonėlės su stiprintuvais</t>
  </si>
  <si>
    <t>Karkasai, sutvirtinimai (fermos) lauko scenai</t>
  </si>
  <si>
    <t>Plikių skyriui LED šviesų komplektas su pulteliu</t>
  </si>
  <si>
    <t>Fotoaparatas, objektyvas</t>
  </si>
  <si>
    <t>7.</t>
  </si>
  <si>
    <t>Vėžaičių kultūros centras</t>
  </si>
  <si>
    <t>Tribūna, nauji stalai edukacijoms, lininės staltiesės, indai, skirti dvaro edukacijoms</t>
  </si>
  <si>
    <t>8.</t>
  </si>
  <si>
    <t>Gargždų kultūros centras</t>
  </si>
  <si>
    <r>
      <t xml:space="preserve">	                        </t>
    </r>
    <r>
      <rPr>
        <b/>
        <sz val="12"/>
        <color rgb="FF000000"/>
        <rFont val="Times New Roman"/>
        <family val="1"/>
        <charset val="1"/>
      </rPr>
      <t>Iš viso:</t>
    </r>
  </si>
  <si>
    <t>319 980 (320 000)</t>
  </si>
  <si>
    <t>50 000 nenumatytiems atvejams</t>
  </si>
  <si>
    <t>2022 m.</t>
  </si>
  <si>
    <t>2023 m.</t>
  </si>
  <si>
    <t>70 000</t>
  </si>
  <si>
    <t>Kultūros skyrius</t>
  </si>
  <si>
    <t>M. Vaitkui atminti skirtos skulptūrinės kompozicijos sukūrimas ir pastatymas</t>
  </si>
  <si>
    <t>Skulptūrinės kompozicijos idėjos vertinimo ekspertų paslaugos pirkimas.</t>
  </si>
  <si>
    <t>M. Vaitkaus kūrybos knygos parengimas ir leidyba</t>
  </si>
  <si>
    <t>M. Vaitkui atminti skirtų atvirukų rinkinio sukūrimas ir išleidimas, parodos sukūrimas.</t>
  </si>
  <si>
    <t>Konferencijos, skirto M. Vaitkui atminti suorganizavimas</t>
  </si>
  <si>
    <t>5 000</t>
  </si>
  <si>
    <t>(Viešinimui)</t>
  </si>
  <si>
    <r>
      <t xml:space="preserve">	</t>
    </r>
    <r>
      <rPr>
        <b/>
        <sz val="12"/>
        <color rgb="FF000000"/>
        <rFont val="Times New Roman"/>
        <family val="1"/>
        <charset val="1"/>
      </rPr>
      <t>Iš viso: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</si>
</sst>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6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indexed="8"/>
      <name val="Arial"/>
      <family val="2"/>
      <charset val="186"/>
    </font>
    <font>
      <sz val="11"/>
      <color indexed="10"/>
      <name val="Calibri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8"/>
      <name val="Arial"/>
      <family val="2"/>
      <charset val="186"/>
    </font>
    <font>
      <b/>
      <sz val="12"/>
      <color theme="1"/>
      <name val="Times New Roman"/>
      <family val="1"/>
      <charset val="1"/>
    </font>
    <font>
      <sz val="12"/>
      <color theme="1"/>
      <name val="Times New Roman"/>
      <family val="1"/>
      <charset val="1"/>
    </font>
    <font>
      <sz val="12"/>
      <color rgb="FF000000"/>
      <name val="Garamond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3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2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4" fillId="0" borderId="2" xfId="1" applyFont="1" applyBorder="1"/>
    <xf numFmtId="164" fontId="5" fillId="0" borderId="2" xfId="1" applyNumberFormat="1" applyFont="1" applyBorder="1" applyAlignment="1">
      <alignment vertical="center" wrapText="1"/>
    </xf>
    <xf numFmtId="0" fontId="1" fillId="0" borderId="0" xfId="1"/>
    <xf numFmtId="0" fontId="2" fillId="0" borderId="4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/>
    <xf numFmtId="0" fontId="4" fillId="0" borderId="0" xfId="1" applyFont="1"/>
    <xf numFmtId="0" fontId="8" fillId="0" borderId="0" xfId="1" applyFont="1"/>
    <xf numFmtId="164" fontId="8" fillId="0" borderId="20" xfId="1" applyNumberFormat="1" applyFont="1" applyBorder="1" applyAlignment="1">
      <alignment horizontal="center" vertical="center" textRotation="90" wrapText="1"/>
    </xf>
    <xf numFmtId="0" fontId="9" fillId="0" borderId="0" xfId="1" applyFont="1" applyAlignment="1">
      <alignment horizontal="left"/>
    </xf>
    <xf numFmtId="0" fontId="8" fillId="4" borderId="22" xfId="1" applyFont="1" applyFill="1" applyBorder="1" applyAlignment="1">
      <alignment horizontal="center" vertical="center" wrapText="1"/>
    </xf>
    <xf numFmtId="0" fontId="9" fillId="0" borderId="0" xfId="1" applyFont="1"/>
    <xf numFmtId="0" fontId="8" fillId="5" borderId="18" xfId="1" applyFont="1" applyFill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164" fontId="8" fillId="0" borderId="9" xfId="1" applyNumberFormat="1" applyFont="1" applyBorder="1" applyAlignment="1">
      <alignment horizontal="center" vertical="center" wrapText="1"/>
    </xf>
    <xf numFmtId="164" fontId="8" fillId="0" borderId="28" xfId="1" applyNumberFormat="1" applyFont="1" applyBorder="1" applyAlignment="1">
      <alignment horizontal="center" vertical="center" wrapText="1"/>
    </xf>
    <xf numFmtId="164" fontId="8" fillId="0" borderId="30" xfId="1" applyNumberFormat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164" fontId="8" fillId="0" borderId="22" xfId="1" applyNumberFormat="1" applyFont="1" applyBorder="1" applyAlignment="1">
      <alignment horizontal="center" vertical="center" wrapText="1"/>
    </xf>
    <xf numFmtId="164" fontId="8" fillId="0" borderId="18" xfId="1" applyNumberFormat="1" applyFont="1" applyBorder="1" applyAlignment="1">
      <alignment horizontal="center" vertical="center" wrapText="1"/>
    </xf>
    <xf numFmtId="0" fontId="8" fillId="0" borderId="31" xfId="1" applyFont="1" applyBorder="1" applyAlignment="1">
      <alignment horizontal="center" vertical="center" wrapText="1"/>
    </xf>
    <xf numFmtId="164" fontId="8" fillId="0" borderId="32" xfId="1" applyNumberFormat="1" applyFont="1" applyBorder="1" applyAlignment="1">
      <alignment horizontal="center" vertical="center" wrapText="1"/>
    </xf>
    <xf numFmtId="164" fontId="8" fillId="0" borderId="33" xfId="1" applyNumberFormat="1" applyFont="1" applyBorder="1" applyAlignment="1">
      <alignment horizontal="center" vertical="center" wrapText="1"/>
    </xf>
    <xf numFmtId="164" fontId="8" fillId="6" borderId="37" xfId="1" applyNumberFormat="1" applyFont="1" applyFill="1" applyBorder="1" applyAlignment="1">
      <alignment horizontal="center" vertical="center" wrapText="1"/>
    </xf>
    <xf numFmtId="164" fontId="8" fillId="0" borderId="40" xfId="1" applyNumberFormat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164" fontId="8" fillId="0" borderId="41" xfId="1" applyNumberFormat="1" applyFont="1" applyBorder="1" applyAlignment="1">
      <alignment horizontal="center" vertical="center" wrapText="1"/>
    </xf>
    <xf numFmtId="0" fontId="8" fillId="7" borderId="11" xfId="1" applyFont="1" applyFill="1" applyBorder="1" applyAlignment="1">
      <alignment horizontal="center" vertical="center" wrapText="1"/>
    </xf>
    <xf numFmtId="164" fontId="8" fillId="0" borderId="10" xfId="1" applyNumberFormat="1" applyFont="1" applyBorder="1" applyAlignment="1">
      <alignment horizontal="center" vertical="center" wrapText="1"/>
    </xf>
    <xf numFmtId="0" fontId="8" fillId="7" borderId="23" xfId="1" applyFont="1" applyFill="1" applyBorder="1" applyAlignment="1">
      <alignment horizontal="center" vertical="center" wrapText="1"/>
    </xf>
    <xf numFmtId="164" fontId="8" fillId="0" borderId="42" xfId="1" applyNumberFormat="1" applyFont="1" applyBorder="1" applyAlignment="1">
      <alignment horizontal="center" vertical="center" wrapText="1"/>
    </xf>
    <xf numFmtId="0" fontId="8" fillId="7" borderId="25" xfId="1" applyFont="1" applyFill="1" applyBorder="1" applyAlignment="1">
      <alignment horizontal="center" vertical="center" wrapText="1"/>
    </xf>
    <xf numFmtId="164" fontId="8" fillId="0" borderId="43" xfId="1" applyNumberFormat="1" applyFont="1" applyBorder="1" applyAlignment="1">
      <alignment horizontal="center" vertical="center" wrapText="1"/>
    </xf>
    <xf numFmtId="164" fontId="8" fillId="0" borderId="17" xfId="1" applyNumberFormat="1" applyFont="1" applyBorder="1" applyAlignment="1">
      <alignment horizontal="center" vertical="center" wrapText="1"/>
    </xf>
    <xf numFmtId="0" fontId="8" fillId="7" borderId="34" xfId="1" applyFont="1" applyFill="1" applyBorder="1" applyAlignment="1">
      <alignment horizontal="center" vertical="center" wrapText="1"/>
    </xf>
    <xf numFmtId="0" fontId="8" fillId="7" borderId="14" xfId="1" applyFont="1" applyFill="1" applyBorder="1" applyAlignment="1">
      <alignment horizontal="center" vertical="center" wrapText="1"/>
    </xf>
    <xf numFmtId="0" fontId="8" fillId="7" borderId="31" xfId="1" applyFont="1" applyFill="1" applyBorder="1" applyAlignment="1">
      <alignment horizontal="center" vertical="center" wrapText="1"/>
    </xf>
    <xf numFmtId="164" fontId="8" fillId="6" borderId="44" xfId="1" applyNumberFormat="1" applyFont="1" applyFill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164" fontId="8" fillId="0" borderId="46" xfId="1" applyNumberFormat="1" applyFont="1" applyBorder="1" applyAlignment="1">
      <alignment horizontal="center" vertical="center" wrapText="1"/>
    </xf>
    <xf numFmtId="164" fontId="8" fillId="0" borderId="24" xfId="1" applyNumberFormat="1" applyFont="1" applyBorder="1" applyAlignment="1">
      <alignment horizontal="center" vertical="center" wrapText="1"/>
    </xf>
    <xf numFmtId="164" fontId="8" fillId="6" borderId="32" xfId="1" applyNumberFormat="1" applyFont="1" applyFill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8" fillId="0" borderId="48" xfId="1" applyFont="1" applyBorder="1" applyAlignment="1">
      <alignment horizontal="center" vertical="center" wrapText="1"/>
    </xf>
    <xf numFmtId="0" fontId="8" fillId="0" borderId="49" xfId="1" applyFont="1" applyBorder="1" applyAlignment="1">
      <alignment horizontal="center" vertical="center" wrapText="1"/>
    </xf>
    <xf numFmtId="164" fontId="8" fillId="8" borderId="45" xfId="1" applyNumberFormat="1" applyFont="1" applyFill="1" applyBorder="1" applyAlignment="1">
      <alignment horizontal="center" vertical="center" wrapText="1"/>
    </xf>
    <xf numFmtId="164" fontId="8" fillId="8" borderId="44" xfId="1" applyNumberFormat="1" applyFont="1" applyFill="1" applyBorder="1" applyAlignment="1">
      <alignment horizontal="center" vertical="center" wrapText="1"/>
    </xf>
    <xf numFmtId="164" fontId="8" fillId="0" borderId="37" xfId="1" applyNumberFormat="1" applyFont="1" applyBorder="1" applyAlignment="1">
      <alignment horizontal="center" vertical="center" wrapText="1"/>
    </xf>
    <xf numFmtId="49" fontId="8" fillId="0" borderId="28" xfId="1" applyNumberFormat="1" applyFont="1" applyBorder="1" applyAlignment="1">
      <alignment horizontal="center" vertical="center" wrapText="1"/>
    </xf>
    <xf numFmtId="164" fontId="8" fillId="8" borderId="10" xfId="1" applyNumberFormat="1" applyFont="1" applyFill="1" applyBorder="1" applyAlignment="1">
      <alignment horizontal="center" vertical="center" wrapText="1"/>
    </xf>
    <xf numFmtId="164" fontId="8" fillId="8" borderId="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Border="1" applyAlignment="1">
      <alignment horizontal="center" vertical="center" wrapText="1"/>
    </xf>
    <xf numFmtId="164" fontId="8" fillId="8" borderId="18" xfId="1" applyNumberFormat="1" applyFont="1" applyFill="1" applyBorder="1" applyAlignment="1">
      <alignment horizontal="center" vertical="center" wrapText="1"/>
    </xf>
    <xf numFmtId="164" fontId="8" fillId="8" borderId="22" xfId="1" applyNumberFormat="1" applyFont="1" applyFill="1" applyBorder="1" applyAlignment="1">
      <alignment horizontal="center" vertical="center" wrapText="1"/>
    </xf>
    <xf numFmtId="0" fontId="8" fillId="4" borderId="13" xfId="1" applyFont="1" applyFill="1" applyBorder="1" applyAlignment="1">
      <alignment horizontal="center" vertical="center" wrapText="1"/>
    </xf>
    <xf numFmtId="0" fontId="8" fillId="5" borderId="23" xfId="1" applyFont="1" applyFill="1" applyBorder="1" applyAlignment="1">
      <alignment horizontal="center" vertical="center" wrapText="1"/>
    </xf>
    <xf numFmtId="164" fontId="8" fillId="5" borderId="54" xfId="1" applyNumberFormat="1" applyFont="1" applyFill="1" applyBorder="1" applyAlignment="1">
      <alignment horizontal="center" vertical="center" wrapText="1"/>
    </xf>
    <xf numFmtId="0" fontId="8" fillId="5" borderId="34" xfId="1" applyFont="1" applyFill="1" applyBorder="1" applyAlignment="1">
      <alignment horizontal="center" vertical="center" wrapText="1"/>
    </xf>
    <xf numFmtId="0" fontId="8" fillId="0" borderId="45" xfId="1" applyFont="1" applyBorder="1" applyAlignment="1">
      <alignment horizontal="center" vertical="center" wrapText="1"/>
    </xf>
    <xf numFmtId="0" fontId="8" fillId="0" borderId="55" xfId="1" applyFont="1" applyBorder="1" applyAlignment="1">
      <alignment horizontal="center" vertical="center" wrapText="1"/>
    </xf>
    <xf numFmtId="0" fontId="8" fillId="7" borderId="47" xfId="1" applyFont="1" applyFill="1" applyBorder="1" applyAlignment="1">
      <alignment horizontal="center" vertical="center" wrapText="1"/>
    </xf>
    <xf numFmtId="164" fontId="8" fillId="7" borderId="9" xfId="1" applyNumberFormat="1" applyFont="1" applyFill="1" applyBorder="1" applyAlignment="1">
      <alignment horizontal="center" vertical="center" wrapText="1"/>
    </xf>
    <xf numFmtId="164" fontId="8" fillId="7" borderId="10" xfId="1" applyNumberFormat="1" applyFont="1" applyFill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52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164" fontId="8" fillId="10" borderId="48" xfId="1" applyNumberFormat="1" applyFont="1" applyFill="1" applyBorder="1" applyAlignment="1">
      <alignment horizontal="center" vertical="center" wrapText="1"/>
    </xf>
    <xf numFmtId="164" fontId="8" fillId="10" borderId="37" xfId="1" applyNumberFormat="1" applyFont="1" applyFill="1" applyBorder="1" applyAlignment="1">
      <alignment horizontal="center" vertical="center" wrapText="1"/>
    </xf>
    <xf numFmtId="0" fontId="8" fillId="8" borderId="34" xfId="1" applyFont="1" applyFill="1" applyBorder="1" applyAlignment="1">
      <alignment horizontal="center" vertical="center" wrapText="1"/>
    </xf>
    <xf numFmtId="164" fontId="8" fillId="10" borderId="38" xfId="1" applyNumberFormat="1" applyFont="1" applyFill="1" applyBorder="1" applyAlignment="1">
      <alignment horizontal="center" vertical="center" wrapText="1"/>
    </xf>
    <xf numFmtId="0" fontId="8" fillId="4" borderId="56" xfId="1" applyFont="1" applyFill="1" applyBorder="1" applyAlignment="1">
      <alignment horizontal="center" vertical="center" wrapText="1"/>
    </xf>
    <xf numFmtId="0" fontId="8" fillId="5" borderId="57" xfId="1" applyFont="1" applyFill="1" applyBorder="1" applyAlignment="1">
      <alignment horizontal="center" vertical="center" wrapText="1"/>
    </xf>
    <xf numFmtId="164" fontId="8" fillId="5" borderId="37" xfId="1" applyNumberFormat="1" applyFont="1" applyFill="1" applyBorder="1" applyAlignment="1">
      <alignment horizontal="center" vertical="center" wrapText="1"/>
    </xf>
    <xf numFmtId="0" fontId="8" fillId="4" borderId="58" xfId="1" applyFont="1" applyFill="1" applyBorder="1" applyAlignment="1">
      <alignment horizontal="center" vertical="center" wrapText="1"/>
    </xf>
    <xf numFmtId="164" fontId="8" fillId="4" borderId="37" xfId="1" applyNumberFormat="1" applyFont="1" applyFill="1" applyBorder="1" applyAlignment="1">
      <alignment horizontal="center" vertical="center" wrapText="1"/>
    </xf>
    <xf numFmtId="164" fontId="8" fillId="4" borderId="49" xfId="1" applyNumberFormat="1" applyFont="1" applyFill="1" applyBorder="1" applyAlignment="1">
      <alignment horizontal="center" vertical="center" wrapText="1"/>
    </xf>
    <xf numFmtId="0" fontId="8" fillId="4" borderId="59" xfId="1" applyFont="1" applyFill="1" applyBorder="1" applyAlignment="1">
      <alignment horizontal="center" vertical="center" wrapText="1"/>
    </xf>
    <xf numFmtId="164" fontId="8" fillId="0" borderId="51" xfId="1" applyNumberFormat="1" applyFont="1" applyBorder="1" applyAlignment="1">
      <alignment horizontal="center" vertical="center" wrapText="1"/>
    </xf>
    <xf numFmtId="164" fontId="8" fillId="0" borderId="13" xfId="1" applyNumberFormat="1" applyFont="1" applyBorder="1" applyAlignment="1">
      <alignment horizontal="center" vertical="center" wrapText="1"/>
    </xf>
    <xf numFmtId="164" fontId="8" fillId="0" borderId="34" xfId="1" applyNumberFormat="1" applyFont="1" applyBorder="1" applyAlignment="1">
      <alignment horizontal="center" vertical="center" wrapText="1"/>
    </xf>
    <xf numFmtId="0" fontId="8" fillId="0" borderId="18" xfId="1" quotePrefix="1" applyFont="1" applyBorder="1" applyAlignment="1">
      <alignment horizontal="center" vertical="center" wrapText="1"/>
    </xf>
    <xf numFmtId="0" fontId="8" fillId="0" borderId="20" xfId="1" applyFont="1" applyBorder="1" applyAlignment="1">
      <alignment vertical="center" wrapText="1"/>
    </xf>
    <xf numFmtId="164" fontId="8" fillId="8" borderId="52" xfId="1" applyNumberFormat="1" applyFont="1" applyFill="1" applyBorder="1" applyAlignment="1">
      <alignment horizontal="center" vertical="center" wrapText="1"/>
    </xf>
    <xf numFmtId="164" fontId="8" fillId="8" borderId="26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 wrapText="1"/>
    </xf>
    <xf numFmtId="164" fontId="8" fillId="0" borderId="26" xfId="1" applyNumberFormat="1" applyFont="1" applyBorder="1" applyAlignment="1">
      <alignment horizontal="center" vertical="center" wrapText="1"/>
    </xf>
    <xf numFmtId="0" fontId="8" fillId="0" borderId="34" xfId="1" quotePrefix="1" applyFont="1" applyBorder="1" applyAlignment="1">
      <alignment vertical="center" wrapText="1"/>
    </xf>
    <xf numFmtId="0" fontId="8" fillId="8" borderId="51" xfId="1" applyFont="1" applyFill="1" applyBorder="1" applyAlignment="1">
      <alignment horizontal="center" vertical="center" wrapText="1"/>
    </xf>
    <xf numFmtId="164" fontId="8" fillId="0" borderId="0" xfId="1" applyNumberFormat="1" applyFont="1"/>
    <xf numFmtId="164" fontId="8" fillId="8" borderId="30" xfId="1" applyNumberFormat="1" applyFont="1" applyFill="1" applyBorder="1" applyAlignment="1">
      <alignment horizontal="center" vertical="center" wrapText="1"/>
    </xf>
    <xf numFmtId="164" fontId="8" fillId="11" borderId="30" xfId="1" applyNumberFormat="1" applyFont="1" applyFill="1" applyBorder="1" applyAlignment="1">
      <alignment horizontal="center" vertical="center" wrapText="1"/>
    </xf>
    <xf numFmtId="164" fontId="8" fillId="11" borderId="28" xfId="1" applyNumberFormat="1" applyFont="1" applyFill="1" applyBorder="1" applyAlignment="1">
      <alignment horizontal="center" vertical="center" wrapText="1"/>
    </xf>
    <xf numFmtId="0" fontId="8" fillId="8" borderId="14" xfId="1" applyFont="1" applyFill="1" applyBorder="1" applyAlignment="1">
      <alignment horizontal="center" vertical="center" wrapText="1"/>
    </xf>
    <xf numFmtId="16" fontId="8" fillId="0" borderId="14" xfId="1" quotePrefix="1" applyNumberFormat="1" applyFont="1" applyBorder="1" applyAlignment="1">
      <alignment horizontal="center" vertical="center" wrapText="1"/>
    </xf>
    <xf numFmtId="0" fontId="8" fillId="7" borderId="27" xfId="1" applyFont="1" applyFill="1" applyBorder="1" applyAlignment="1">
      <alignment horizontal="center" vertical="center" wrapText="1"/>
    </xf>
    <xf numFmtId="164" fontId="8" fillId="0" borderId="60" xfId="1" applyNumberFormat="1" applyFont="1" applyBorder="1" applyAlignment="1">
      <alignment horizontal="center" vertical="center" wrapText="1"/>
    </xf>
    <xf numFmtId="0" fontId="8" fillId="0" borderId="62" xfId="1" applyFont="1" applyBorder="1" applyAlignment="1">
      <alignment horizontal="center" vertical="center" wrapText="1"/>
    </xf>
    <xf numFmtId="0" fontId="8" fillId="0" borderId="66" xfId="1" applyFont="1" applyBorder="1" applyAlignment="1">
      <alignment horizontal="center" vertical="center" wrapText="1"/>
    </xf>
    <xf numFmtId="0" fontId="8" fillId="7" borderId="67" xfId="1" applyFont="1" applyFill="1" applyBorder="1" applyAlignment="1">
      <alignment horizontal="center" vertical="center" wrapText="1"/>
    </xf>
    <xf numFmtId="164" fontId="8" fillId="0" borderId="68" xfId="1" applyNumberFormat="1" applyFont="1" applyBorder="1" applyAlignment="1">
      <alignment horizontal="center" vertical="center" wrapText="1"/>
    </xf>
    <xf numFmtId="164" fontId="8" fillId="0" borderId="69" xfId="1" applyNumberFormat="1" applyFont="1" applyBorder="1" applyAlignment="1">
      <alignment horizontal="center" vertical="center" wrapText="1"/>
    </xf>
    <xf numFmtId="0" fontId="8" fillId="4" borderId="17" xfId="1" applyFont="1" applyFill="1" applyBorder="1" applyAlignment="1">
      <alignment horizontal="center" vertical="center" wrapText="1"/>
    </xf>
    <xf numFmtId="0" fontId="8" fillId="5" borderId="21" xfId="1" applyFont="1" applyFill="1" applyBorder="1" applyAlignment="1">
      <alignment horizontal="center" vertical="center" wrapText="1"/>
    </xf>
    <xf numFmtId="0" fontId="8" fillId="0" borderId="70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7" borderId="71" xfId="1" applyFont="1" applyFill="1" applyBorder="1" applyAlignment="1">
      <alignment horizontal="center" vertical="center" wrapText="1"/>
    </xf>
    <xf numFmtId="164" fontId="8" fillId="7" borderId="28" xfId="1" applyNumberFormat="1" applyFont="1" applyFill="1" applyBorder="1" applyAlignment="1">
      <alignment horizontal="center" vertical="center" wrapText="1"/>
    </xf>
    <xf numFmtId="0" fontId="8" fillId="0" borderId="47" xfId="1" applyFont="1" applyBorder="1" applyAlignment="1">
      <alignment horizontal="center" vertical="center" wrapText="1"/>
    </xf>
    <xf numFmtId="164" fontId="8" fillId="5" borderId="44" xfId="1" applyNumberFormat="1" applyFont="1" applyFill="1" applyBorder="1" applyAlignment="1">
      <alignment horizontal="center" vertical="center" wrapText="1"/>
    </xf>
    <xf numFmtId="0" fontId="8" fillId="5" borderId="19" xfId="1" applyFont="1" applyFill="1" applyBorder="1" applyAlignment="1">
      <alignment horizontal="center" vertical="center" wrapText="1"/>
    </xf>
    <xf numFmtId="0" fontId="8" fillId="5" borderId="29" xfId="1" applyFont="1" applyFill="1" applyBorder="1" applyAlignment="1">
      <alignment horizontal="center" vertical="center" wrapText="1"/>
    </xf>
    <xf numFmtId="0" fontId="8" fillId="0" borderId="51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8" fillId="0" borderId="28" xfId="1" applyFont="1" applyBorder="1" applyAlignment="1">
      <alignment vertical="center" wrapText="1"/>
    </xf>
    <xf numFmtId="0" fontId="8" fillId="0" borderId="52" xfId="1" applyFont="1" applyBorder="1" applyAlignment="1">
      <alignment vertical="center" wrapText="1"/>
    </xf>
    <xf numFmtId="0" fontId="8" fillId="0" borderId="21" xfId="1" applyFont="1" applyBorder="1" applyAlignment="1">
      <alignment horizontal="center" vertical="center" wrapText="1"/>
    </xf>
    <xf numFmtId="0" fontId="10" fillId="0" borderId="55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164" fontId="8" fillId="8" borderId="41" xfId="1" applyNumberFormat="1" applyFont="1" applyFill="1" applyBorder="1" applyAlignment="1">
      <alignment horizontal="center" vertical="center" wrapText="1"/>
    </xf>
    <xf numFmtId="164" fontId="8" fillId="8" borderId="33" xfId="1" applyNumberFormat="1" applyFont="1" applyFill="1" applyBorder="1" applyAlignment="1">
      <alignment horizontal="center" vertical="center" wrapText="1"/>
    </xf>
    <xf numFmtId="164" fontId="8" fillId="0" borderId="52" xfId="1" applyNumberFormat="1" applyFont="1" applyBorder="1" applyAlignment="1">
      <alignment horizontal="center" vertical="center" wrapText="1"/>
    </xf>
    <xf numFmtId="0" fontId="5" fillId="0" borderId="0" xfId="1" applyFont="1"/>
    <xf numFmtId="0" fontId="8" fillId="0" borderId="43" xfId="1" applyFont="1" applyBorder="1" applyAlignment="1">
      <alignment horizontal="center" vertical="center"/>
    </xf>
    <xf numFmtId="0" fontId="8" fillId="0" borderId="26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164" fontId="8" fillId="6" borderId="42" xfId="1" applyNumberFormat="1" applyFont="1" applyFill="1" applyBorder="1" applyAlignment="1">
      <alignment horizontal="center" vertical="center" wrapText="1"/>
    </xf>
    <xf numFmtId="0" fontId="8" fillId="4" borderId="37" xfId="1" applyFont="1" applyFill="1" applyBorder="1" applyAlignment="1">
      <alignment horizontal="center" vertical="center" wrapText="1"/>
    </xf>
    <xf numFmtId="0" fontId="8" fillId="5" borderId="49" xfId="1" applyFont="1" applyFill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7" borderId="29" xfId="1" applyFont="1" applyFill="1" applyBorder="1" applyAlignment="1">
      <alignment horizontal="center" vertical="center" wrapText="1"/>
    </xf>
    <xf numFmtId="0" fontId="8" fillId="7" borderId="21" xfId="1" applyFont="1" applyFill="1" applyBorder="1" applyAlignment="1">
      <alignment horizontal="center" vertical="center" wrapText="1"/>
    </xf>
    <xf numFmtId="0" fontId="8" fillId="7" borderId="19" xfId="1" applyFont="1" applyFill="1" applyBorder="1" applyAlignment="1">
      <alignment horizontal="center" vertical="center" wrapText="1"/>
    </xf>
    <xf numFmtId="164" fontId="8" fillId="7" borderId="20" xfId="1" applyNumberFormat="1" applyFont="1" applyFill="1" applyBorder="1" applyAlignment="1">
      <alignment horizontal="center" vertical="center" wrapText="1"/>
    </xf>
    <xf numFmtId="0" fontId="8" fillId="0" borderId="34" xfId="1" applyFont="1" applyBorder="1" applyAlignment="1">
      <alignment vertical="center" wrapText="1"/>
    </xf>
    <xf numFmtId="0" fontId="11" fillId="0" borderId="0" xfId="1" applyFont="1"/>
    <xf numFmtId="0" fontId="8" fillId="8" borderId="77" xfId="1" applyFont="1" applyFill="1" applyBorder="1" applyAlignment="1">
      <alignment horizontal="center" vertical="center" wrapText="1"/>
    </xf>
    <xf numFmtId="0" fontId="8" fillId="8" borderId="11" xfId="1" applyFont="1" applyFill="1" applyBorder="1" applyAlignment="1">
      <alignment horizontal="center" vertical="center" wrapText="1"/>
    </xf>
    <xf numFmtId="0" fontId="8" fillId="8" borderId="18" xfId="1" applyFont="1" applyFill="1" applyBorder="1" applyAlignment="1">
      <alignment horizontal="center" vertical="center" wrapText="1"/>
    </xf>
    <xf numFmtId="0" fontId="8" fillId="8" borderId="5" xfId="1" applyFont="1" applyFill="1" applyBorder="1" applyAlignment="1">
      <alignment horizontal="center" vertical="center" wrapText="1"/>
    </xf>
    <xf numFmtId="164" fontId="8" fillId="8" borderId="17" xfId="1" applyNumberFormat="1" applyFont="1" applyFill="1" applyBorder="1" applyAlignment="1">
      <alignment horizontal="center" vertical="center" wrapText="1"/>
    </xf>
    <xf numFmtId="0" fontId="8" fillId="8" borderId="23" xfId="1" applyFont="1" applyFill="1" applyBorder="1" applyAlignment="1">
      <alignment horizontal="center" vertical="center" wrapText="1"/>
    </xf>
    <xf numFmtId="0" fontId="8" fillId="5" borderId="27" xfId="1" applyFont="1" applyFill="1" applyBorder="1" applyAlignment="1">
      <alignment horizontal="center" vertical="center" wrapText="1"/>
    </xf>
    <xf numFmtId="164" fontId="1" fillId="0" borderId="0" xfId="1" applyNumberFormat="1"/>
    <xf numFmtId="164" fontId="9" fillId="0" borderId="46" xfId="1" applyNumberFormat="1" applyFont="1" applyBorder="1" applyAlignment="1">
      <alignment horizontal="center" vertical="center" wrapText="1"/>
    </xf>
    <xf numFmtId="164" fontId="9" fillId="0" borderId="37" xfId="1" applyNumberFormat="1" applyFont="1" applyBorder="1" applyAlignment="1">
      <alignment horizontal="center" vertical="center" wrapText="1"/>
    </xf>
    <xf numFmtId="0" fontId="12" fillId="0" borderId="0" xfId="1" applyFont="1"/>
    <xf numFmtId="0" fontId="12" fillId="0" borderId="0" xfId="1" applyFont="1" applyAlignment="1">
      <alignment horizontal="center"/>
    </xf>
    <xf numFmtId="0" fontId="13" fillId="0" borderId="0" xfId="1" applyFont="1"/>
    <xf numFmtId="0" fontId="12" fillId="0" borderId="0" xfId="1" applyFont="1" applyAlignment="1">
      <alignment horizontal="left"/>
    </xf>
    <xf numFmtId="164" fontId="12" fillId="0" borderId="0" xfId="1" applyNumberFormat="1" applyFont="1"/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0" fontId="14" fillId="0" borderId="0" xfId="1" applyFont="1"/>
    <xf numFmtId="164" fontId="14" fillId="0" borderId="0" xfId="1" applyNumberFormat="1" applyFont="1"/>
    <xf numFmtId="0" fontId="15" fillId="0" borderId="0" xfId="1" applyFont="1"/>
    <xf numFmtId="0" fontId="16" fillId="0" borderId="0" xfId="1" applyFont="1" applyAlignment="1">
      <alignment horizontal="center"/>
    </xf>
    <xf numFmtId="0" fontId="16" fillId="0" borderId="0" xfId="1" applyFont="1" applyAlignment="1">
      <alignment horizontal="left"/>
    </xf>
    <xf numFmtId="0" fontId="16" fillId="0" borderId="0" xfId="1" applyFont="1"/>
    <xf numFmtId="0" fontId="17" fillId="0" borderId="0" xfId="1" applyFont="1"/>
    <xf numFmtId="164" fontId="8" fillId="0" borderId="45" xfId="1" applyNumberFormat="1" applyFont="1" applyBorder="1" applyAlignment="1">
      <alignment horizontal="center" vertical="center" wrapText="1"/>
    </xf>
    <xf numFmtId="49" fontId="8" fillId="0" borderId="14" xfId="1" applyNumberFormat="1" applyFont="1" applyBorder="1" applyAlignment="1">
      <alignment horizontal="center" vertical="center" wrapText="1"/>
    </xf>
    <xf numFmtId="165" fontId="8" fillId="0" borderId="40" xfId="1" applyNumberFormat="1" applyFont="1" applyBorder="1" applyAlignment="1">
      <alignment horizontal="center" vertical="center" wrapText="1"/>
    </xf>
    <xf numFmtId="165" fontId="8" fillId="0" borderId="42" xfId="1" applyNumberFormat="1" applyFont="1" applyBorder="1" applyAlignment="1">
      <alignment horizontal="center" vertical="center" wrapText="1"/>
    </xf>
    <xf numFmtId="165" fontId="8" fillId="0" borderId="9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left" vertical="center" wrapText="1"/>
    </xf>
    <xf numFmtId="164" fontId="8" fillId="0" borderId="6" xfId="1" applyNumberFormat="1" applyFont="1" applyBorder="1" applyAlignment="1">
      <alignment horizontal="center"/>
    </xf>
    <xf numFmtId="0" fontId="8" fillId="0" borderId="83" xfId="1" applyFont="1" applyBorder="1"/>
    <xf numFmtId="0" fontId="2" fillId="0" borderId="6" xfId="1" applyFont="1" applyBorder="1"/>
    <xf numFmtId="164" fontId="6" fillId="0" borderId="17" xfId="1" applyNumberFormat="1" applyFont="1" applyBorder="1" applyAlignment="1">
      <alignment horizontal="center" vertical="center" textRotation="90"/>
    </xf>
    <xf numFmtId="164" fontId="8" fillId="0" borderId="84" xfId="1" applyNumberFormat="1" applyFont="1" applyBorder="1" applyAlignment="1">
      <alignment horizontal="center" vertical="center" wrapText="1"/>
    </xf>
    <xf numFmtId="164" fontId="8" fillId="0" borderId="85" xfId="1" applyNumberFormat="1" applyFont="1" applyBorder="1" applyAlignment="1">
      <alignment horizontal="center" vertical="center" wrapText="1"/>
    </xf>
    <xf numFmtId="164" fontId="8" fillId="0" borderId="86" xfId="1" applyNumberFormat="1" applyFont="1" applyBorder="1" applyAlignment="1">
      <alignment horizontal="center" vertical="center" wrapText="1"/>
    </xf>
    <xf numFmtId="164" fontId="20" fillId="0" borderId="0" xfId="1" applyNumberFormat="1" applyFont="1"/>
    <xf numFmtId="164" fontId="9" fillId="0" borderId="87" xfId="1" applyNumberFormat="1" applyFont="1" applyBorder="1" applyAlignment="1">
      <alignment horizontal="center" vertical="center" wrapText="1"/>
    </xf>
    <xf numFmtId="164" fontId="9" fillId="13" borderId="88" xfId="1" applyNumberFormat="1" applyFont="1" applyFill="1" applyBorder="1" applyAlignment="1">
      <alignment horizontal="center" vertical="center" wrapText="1"/>
    </xf>
    <xf numFmtId="164" fontId="9" fillId="0" borderId="30" xfId="1" applyNumberFormat="1" applyFont="1" applyBorder="1" applyAlignment="1">
      <alignment horizontal="center" vertical="center" wrapText="1"/>
    </xf>
    <xf numFmtId="0" fontId="21" fillId="0" borderId="20" xfId="0" applyFont="1" applyBorder="1"/>
    <xf numFmtId="0" fontId="0" fillId="0" borderId="28" xfId="0" applyBorder="1"/>
    <xf numFmtId="0" fontId="21" fillId="0" borderId="28" xfId="0" applyFont="1" applyBorder="1"/>
    <xf numFmtId="0" fontId="22" fillId="0" borderId="18" xfId="0" applyFont="1" applyBorder="1"/>
    <xf numFmtId="3" fontId="22" fillId="0" borderId="18" xfId="0" applyNumberFormat="1" applyFont="1" applyBorder="1"/>
    <xf numFmtId="0" fontId="23" fillId="0" borderId="18" xfId="0" applyFont="1" applyBorder="1"/>
    <xf numFmtId="0" fontId="21" fillId="0" borderId="18" xfId="0" applyFont="1" applyBorder="1"/>
    <xf numFmtId="3" fontId="21" fillId="0" borderId="18" xfId="0" applyNumberFormat="1" applyFont="1" applyBorder="1"/>
    <xf numFmtId="0" fontId="24" fillId="0" borderId="18" xfId="0" applyFont="1" applyBorder="1"/>
    <xf numFmtId="0" fontId="25" fillId="0" borderId="18" xfId="0" applyFont="1" applyBorder="1"/>
    <xf numFmtId="0" fontId="22" fillId="0" borderId="20" xfId="0" applyFont="1" applyBorder="1"/>
    <xf numFmtId="3" fontId="22" fillId="0" borderId="20" xfId="0" applyNumberFormat="1" applyFont="1" applyBorder="1"/>
    <xf numFmtId="0" fontId="24" fillId="0" borderId="28" xfId="0" applyFont="1" applyBorder="1"/>
    <xf numFmtId="0" fontId="22" fillId="0" borderId="28" xfId="0" applyFont="1" applyBorder="1"/>
    <xf numFmtId="3" fontId="21" fillId="0" borderId="28" xfId="0" applyNumberFormat="1" applyFont="1" applyBorder="1"/>
    <xf numFmtId="0" fontId="8" fillId="0" borderId="8" xfId="1" applyFont="1" applyBorder="1" applyAlignment="1">
      <alignment horizontal="center" vertical="center" textRotation="90" wrapText="1"/>
    </xf>
    <xf numFmtId="0" fontId="2" fillId="0" borderId="12" xfId="1" applyFont="1" applyBorder="1"/>
    <xf numFmtId="0" fontId="8" fillId="0" borderId="12" xfId="1" applyFont="1" applyBorder="1" applyAlignment="1">
      <alignment horizontal="center" vertical="center" textRotation="90" wrapText="1"/>
    </xf>
    <xf numFmtId="0" fontId="8" fillId="0" borderId="28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6" borderId="35" xfId="1" applyFont="1" applyFill="1" applyBorder="1" applyAlignment="1">
      <alignment horizontal="right" vertical="center" wrapText="1"/>
    </xf>
    <xf numFmtId="0" fontId="8" fillId="6" borderId="36" xfId="1" applyFont="1" applyFill="1" applyBorder="1" applyAlignment="1">
      <alignment horizontal="righ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12" xfId="1" applyFont="1" applyBorder="1" applyAlignment="1">
      <alignment horizontal="center"/>
    </xf>
    <xf numFmtId="0" fontId="8" fillId="0" borderId="8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/>
    </xf>
    <xf numFmtId="164" fontId="8" fillId="0" borderId="9" xfId="1" applyNumberFormat="1" applyFont="1" applyBorder="1" applyAlignment="1">
      <alignment horizontal="center" vertical="center" wrapText="1"/>
    </xf>
    <xf numFmtId="164" fontId="8" fillId="0" borderId="10" xfId="1" applyNumberFormat="1" applyFont="1" applyBorder="1" applyAlignment="1">
      <alignment horizontal="center" vertical="center" wrapText="1"/>
    </xf>
    <xf numFmtId="0" fontId="8" fillId="2" borderId="22" xfId="1" applyFont="1" applyFill="1" applyBorder="1" applyAlignment="1">
      <alignment horizontal="left" vertical="center"/>
    </xf>
    <xf numFmtId="0" fontId="8" fillId="2" borderId="18" xfId="1" applyFont="1" applyFill="1" applyBorder="1" applyAlignment="1">
      <alignment horizontal="left" vertical="center"/>
    </xf>
    <xf numFmtId="0" fontId="1" fillId="0" borderId="18" xfId="1" applyBorder="1" applyAlignment="1">
      <alignment horizontal="left"/>
    </xf>
    <xf numFmtId="0" fontId="8" fillId="3" borderId="22" xfId="1" applyFont="1" applyFill="1" applyBorder="1" applyAlignment="1">
      <alignment horizontal="left" vertical="center"/>
    </xf>
    <xf numFmtId="0" fontId="8" fillId="3" borderId="18" xfId="1" applyFont="1" applyFill="1" applyBorder="1" applyAlignment="1">
      <alignment horizontal="left" vertical="center"/>
    </xf>
    <xf numFmtId="0" fontId="8" fillId="4" borderId="18" xfId="1" applyFont="1" applyFill="1" applyBorder="1" applyAlignment="1">
      <alignment horizontal="left" vertical="center"/>
    </xf>
    <xf numFmtId="0" fontId="1" fillId="0" borderId="18" xfId="1" applyBorder="1"/>
    <xf numFmtId="0" fontId="8" fillId="5" borderId="24" xfId="1" applyFont="1" applyFill="1" applyBorder="1" applyAlignment="1">
      <alignment horizontal="left" vertical="center"/>
    </xf>
    <xf numFmtId="0" fontId="1" fillId="0" borderId="24" xfId="1" applyBorder="1"/>
    <xf numFmtId="0" fontId="8" fillId="4" borderId="17" xfId="1" applyFont="1" applyFill="1" applyBorder="1" applyAlignment="1">
      <alignment horizontal="center" vertical="center" wrapText="1"/>
    </xf>
    <xf numFmtId="0" fontId="8" fillId="5" borderId="26" xfId="1" applyFont="1" applyFill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left" vertical="center" wrapText="1"/>
    </xf>
    <xf numFmtId="0" fontId="8" fillId="0" borderId="28" xfId="1" applyFont="1" applyBorder="1" applyAlignment="1">
      <alignment horizontal="left" vertical="center" wrapText="1"/>
    </xf>
    <xf numFmtId="49" fontId="8" fillId="0" borderId="27" xfId="1" applyNumberFormat="1" applyFont="1" applyBorder="1" applyAlignment="1">
      <alignment horizontal="center" vertical="center" wrapText="1"/>
    </xf>
    <xf numFmtId="49" fontId="8" fillId="0" borderId="34" xfId="1" applyNumberFormat="1" applyFont="1" applyBorder="1" applyAlignment="1">
      <alignment horizontal="center" vertical="center" wrapText="1"/>
    </xf>
    <xf numFmtId="0" fontId="8" fillId="4" borderId="13" xfId="1" applyFont="1" applyFill="1" applyBorder="1" applyAlignment="1">
      <alignment horizontal="center" vertical="center" wrapText="1"/>
    </xf>
    <xf numFmtId="0" fontId="8" fillId="4" borderId="30" xfId="1" applyFont="1" applyFill="1" applyBorder="1" applyAlignment="1">
      <alignment horizontal="center" vertical="center" wrapText="1"/>
    </xf>
    <xf numFmtId="0" fontId="8" fillId="5" borderId="20" xfId="1" applyFont="1" applyFill="1" applyBorder="1" applyAlignment="1">
      <alignment horizontal="center" vertical="center" wrapText="1"/>
    </xf>
    <xf numFmtId="0" fontId="8" fillId="5" borderId="28" xfId="1" applyFont="1" applyFill="1" applyBorder="1" applyAlignment="1">
      <alignment horizontal="center" vertical="center" wrapText="1"/>
    </xf>
    <xf numFmtId="0" fontId="8" fillId="6" borderId="39" xfId="1" applyFont="1" applyFill="1" applyBorder="1" applyAlignment="1">
      <alignment horizontal="right" vertical="center" wrapText="1"/>
    </xf>
    <xf numFmtId="0" fontId="8" fillId="0" borderId="20" xfId="1" applyFont="1" applyBorder="1" applyAlignment="1">
      <alignment horizontal="left" vertical="center" wrapText="1"/>
    </xf>
    <xf numFmtId="49" fontId="8" fillId="0" borderId="31" xfId="1" applyNumberFormat="1" applyFont="1" applyBorder="1" applyAlignment="1">
      <alignment horizontal="center" vertical="center" wrapText="1"/>
    </xf>
    <xf numFmtId="0" fontId="8" fillId="0" borderId="31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left" vertical="center" wrapText="1"/>
    </xf>
    <xf numFmtId="49" fontId="8" fillId="0" borderId="47" xfId="1" applyNumberFormat="1" applyFont="1" applyBorder="1" applyAlignment="1">
      <alignment horizontal="center" vertical="center" wrapText="1"/>
    </xf>
    <xf numFmtId="49" fontId="8" fillId="0" borderId="50" xfId="1" applyNumberFormat="1" applyFont="1" applyBorder="1" applyAlignment="1">
      <alignment horizontal="center" vertical="center" wrapText="1"/>
    </xf>
    <xf numFmtId="0" fontId="8" fillId="6" borderId="0" xfId="1" applyFont="1" applyFill="1" applyAlignment="1">
      <alignment horizontal="right" vertical="center" wrapText="1"/>
    </xf>
    <xf numFmtId="0" fontId="8" fillId="6" borderId="5" xfId="1" applyFont="1" applyFill="1" applyBorder="1" applyAlignment="1">
      <alignment horizontal="right" vertical="center" wrapText="1"/>
    </xf>
    <xf numFmtId="0" fontId="8" fillId="8" borderId="20" xfId="1" applyFont="1" applyFill="1" applyBorder="1" applyAlignment="1">
      <alignment horizontal="left" vertical="center" wrapText="1"/>
    </xf>
    <xf numFmtId="0" fontId="8" fillId="8" borderId="26" xfId="1" applyFont="1" applyFill="1" applyBorder="1" applyAlignment="1">
      <alignment horizontal="left" vertical="center" wrapText="1"/>
    </xf>
    <xf numFmtId="0" fontId="8" fillId="5" borderId="1" xfId="1" applyFont="1" applyFill="1" applyBorder="1" applyAlignment="1">
      <alignment horizontal="right" vertical="center" wrapText="1"/>
    </xf>
    <xf numFmtId="0" fontId="8" fillId="5" borderId="2" xfId="1" applyFont="1" applyFill="1" applyBorder="1" applyAlignment="1">
      <alignment horizontal="right" vertical="center" wrapText="1"/>
    </xf>
    <xf numFmtId="0" fontId="8" fillId="5" borderId="0" xfId="1" applyFont="1" applyFill="1" applyAlignment="1">
      <alignment horizontal="right" vertical="center" wrapText="1"/>
    </xf>
    <xf numFmtId="0" fontId="8" fillId="5" borderId="3" xfId="1" applyFont="1" applyFill="1" applyBorder="1" applyAlignment="1">
      <alignment horizontal="right" vertical="center" wrapText="1"/>
    </xf>
    <xf numFmtId="0" fontId="8" fillId="5" borderId="35" xfId="1" applyFont="1" applyFill="1" applyBorder="1" applyAlignment="1">
      <alignment horizontal="left" vertical="center"/>
    </xf>
    <xf numFmtId="0" fontId="8" fillId="5" borderId="36" xfId="1" applyFont="1" applyFill="1" applyBorder="1" applyAlignment="1">
      <alignment horizontal="left" vertical="center"/>
    </xf>
    <xf numFmtId="0" fontId="1" fillId="0" borderId="36" xfId="1" applyBorder="1"/>
    <xf numFmtId="49" fontId="8" fillId="0" borderId="18" xfId="1" applyNumberFormat="1" applyFont="1" applyBorder="1" applyAlignment="1">
      <alignment horizontal="center" vertical="center" wrapText="1"/>
    </xf>
    <xf numFmtId="49" fontId="8" fillId="0" borderId="14" xfId="1" applyNumberFormat="1" applyFont="1" applyBorder="1" applyAlignment="1">
      <alignment horizontal="center" vertical="center" wrapText="1"/>
    </xf>
    <xf numFmtId="0" fontId="8" fillId="0" borderId="52" xfId="1" applyFont="1" applyBorder="1" applyAlignment="1">
      <alignment horizontal="center" vertical="center" wrapText="1"/>
    </xf>
    <xf numFmtId="0" fontId="8" fillId="0" borderId="52" xfId="1" applyFont="1" applyBorder="1" applyAlignment="1">
      <alignment horizontal="left" vertical="center" wrapText="1"/>
    </xf>
    <xf numFmtId="0" fontId="8" fillId="8" borderId="18" xfId="1" applyFont="1" applyFill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8" fillId="9" borderId="20" xfId="1" applyFont="1" applyFill="1" applyBorder="1" applyAlignment="1">
      <alignment horizontal="center" vertical="center" wrapText="1"/>
    </xf>
    <xf numFmtId="0" fontId="8" fillId="9" borderId="26" xfId="1" applyFont="1" applyFill="1" applyBorder="1" applyAlignment="1">
      <alignment horizontal="center" vertical="center" wrapText="1"/>
    </xf>
    <xf numFmtId="0" fontId="8" fillId="9" borderId="28" xfId="1" applyFont="1" applyFill="1" applyBorder="1" applyAlignment="1">
      <alignment horizontal="center" vertical="center" wrapText="1"/>
    </xf>
    <xf numFmtId="0" fontId="8" fillId="0" borderId="31" xfId="1" applyFont="1" applyBorder="1" applyAlignment="1">
      <alignment horizontal="left" vertical="center" wrapText="1"/>
    </xf>
    <xf numFmtId="0" fontId="8" fillId="0" borderId="27" xfId="1" applyFont="1" applyBorder="1" applyAlignment="1">
      <alignment horizontal="left" vertical="center" wrapText="1"/>
    </xf>
    <xf numFmtId="0" fontId="8" fillId="0" borderId="34" xfId="1" applyFont="1" applyBorder="1" applyAlignment="1">
      <alignment horizontal="left" vertical="center" wrapText="1"/>
    </xf>
    <xf numFmtId="0" fontId="8" fillId="10" borderId="35" xfId="1" applyFont="1" applyFill="1" applyBorder="1" applyAlignment="1">
      <alignment horizontal="right" vertical="center" wrapText="1"/>
    </xf>
    <xf numFmtId="0" fontId="8" fillId="10" borderId="36" xfId="1" applyFont="1" applyFill="1" applyBorder="1" applyAlignment="1">
      <alignment horizontal="right" vertical="center" wrapText="1"/>
    </xf>
    <xf numFmtId="0" fontId="8" fillId="10" borderId="39" xfId="1" applyFont="1" applyFill="1" applyBorder="1" applyAlignment="1">
      <alignment horizontal="right" vertical="center" wrapText="1"/>
    </xf>
    <xf numFmtId="0" fontId="8" fillId="8" borderId="28" xfId="1" applyFont="1" applyFill="1" applyBorder="1" applyAlignment="1">
      <alignment horizontal="left" vertical="center" wrapText="1"/>
    </xf>
    <xf numFmtId="49" fontId="8" fillId="0" borderId="21" xfId="1" applyNumberFormat="1" applyFont="1" applyBorder="1" applyAlignment="1">
      <alignment horizontal="center" vertical="center" wrapText="1"/>
    </xf>
    <xf numFmtId="0" fontId="8" fillId="0" borderId="55" xfId="1" applyFont="1" applyBorder="1" applyAlignment="1">
      <alignment horizontal="center" vertical="center" wrapText="1"/>
    </xf>
    <xf numFmtId="0" fontId="8" fillId="8" borderId="28" xfId="1" applyFont="1" applyFill="1" applyBorder="1" applyAlignment="1">
      <alignment horizontal="center" vertical="center" wrapText="1"/>
    </xf>
    <xf numFmtId="0" fontId="8" fillId="8" borderId="24" xfId="1" applyFont="1" applyFill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5" borderId="18" xfId="1" applyFont="1" applyFill="1" applyBorder="1" applyAlignment="1">
      <alignment horizontal="right" vertical="center" wrapText="1"/>
    </xf>
    <xf numFmtId="0" fontId="8" fillId="5" borderId="28" xfId="1" applyFont="1" applyFill="1" applyBorder="1" applyAlignment="1">
      <alignment horizontal="right" vertical="center" wrapText="1"/>
    </xf>
    <xf numFmtId="0" fontId="8" fillId="5" borderId="34" xfId="1" applyFont="1" applyFill="1" applyBorder="1" applyAlignment="1">
      <alignment horizontal="right" vertical="center" wrapText="1"/>
    </xf>
    <xf numFmtId="0" fontId="8" fillId="4" borderId="1" xfId="1" applyFont="1" applyFill="1" applyBorder="1" applyAlignment="1">
      <alignment horizontal="right" vertical="center" wrapText="1"/>
    </xf>
    <xf numFmtId="0" fontId="8" fillId="4" borderId="0" xfId="1" applyFont="1" applyFill="1" applyAlignment="1">
      <alignment horizontal="right" vertical="center" wrapText="1"/>
    </xf>
    <xf numFmtId="0" fontId="8" fillId="4" borderId="5" xfId="1" applyFont="1" applyFill="1" applyBorder="1" applyAlignment="1">
      <alignment horizontal="right" vertical="center" wrapText="1"/>
    </xf>
    <xf numFmtId="0" fontId="8" fillId="4" borderId="35" xfId="1" applyFont="1" applyFill="1" applyBorder="1" applyAlignment="1">
      <alignment horizontal="left" vertical="center"/>
    </xf>
    <xf numFmtId="0" fontId="8" fillId="4" borderId="36" xfId="1" applyFont="1" applyFill="1" applyBorder="1" applyAlignment="1">
      <alignment horizontal="left" vertical="center"/>
    </xf>
    <xf numFmtId="49" fontId="8" fillId="0" borderId="20" xfId="1" quotePrefix="1" applyNumberFormat="1" applyFont="1" applyBorder="1" applyAlignment="1">
      <alignment horizontal="center" vertical="center" wrapText="1"/>
    </xf>
    <xf numFmtId="49" fontId="8" fillId="0" borderId="26" xfId="1" quotePrefix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49" fontId="8" fillId="0" borderId="28" xfId="1" quotePrefix="1" applyNumberFormat="1" applyFont="1" applyBorder="1" applyAlignment="1">
      <alignment horizontal="center" vertical="center" wrapText="1"/>
    </xf>
    <xf numFmtId="0" fontId="8" fillId="0" borderId="45" xfId="1" applyFont="1" applyBorder="1" applyAlignment="1">
      <alignment horizontal="center" vertical="center" wrapText="1"/>
    </xf>
    <xf numFmtId="0" fontId="8" fillId="0" borderId="43" xfId="1" applyFont="1" applyBorder="1" applyAlignment="1">
      <alignment horizontal="center" vertical="center" wrapText="1"/>
    </xf>
    <xf numFmtId="0" fontId="8" fillId="6" borderId="37" xfId="1" applyFont="1" applyFill="1" applyBorder="1" applyAlignment="1">
      <alignment horizontal="right" vertical="center" wrapText="1"/>
    </xf>
    <xf numFmtId="0" fontId="8" fillId="6" borderId="48" xfId="1" applyFont="1" applyFill="1" applyBorder="1" applyAlignment="1">
      <alignment horizontal="right" vertical="center" wrapText="1"/>
    </xf>
    <xf numFmtId="0" fontId="8" fillId="6" borderId="49" xfId="1" applyFont="1" applyFill="1" applyBorder="1" applyAlignment="1">
      <alignment horizontal="right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8" fillId="6" borderId="63" xfId="1" applyFont="1" applyFill="1" applyBorder="1" applyAlignment="1">
      <alignment horizontal="right" vertical="center" wrapText="1"/>
    </xf>
    <xf numFmtId="0" fontId="8" fillId="6" borderId="64" xfId="1" applyFont="1" applyFill="1" applyBorder="1" applyAlignment="1">
      <alignment horizontal="right" vertical="center" wrapText="1"/>
    </xf>
    <xf numFmtId="0" fontId="8" fillId="6" borderId="65" xfId="1" applyFont="1" applyFill="1" applyBorder="1" applyAlignment="1">
      <alignment horizontal="right" vertical="center" wrapText="1"/>
    </xf>
    <xf numFmtId="0" fontId="8" fillId="0" borderId="31" xfId="1" applyFont="1" applyBorder="1" applyAlignment="1">
      <alignment horizontal="center" vertical="center"/>
    </xf>
    <xf numFmtId="0" fontId="8" fillId="0" borderId="62" xfId="1" applyFont="1" applyBorder="1" applyAlignment="1">
      <alignment horizontal="center" vertical="center"/>
    </xf>
    <xf numFmtId="0" fontId="8" fillId="5" borderId="53" xfId="1" applyFont="1" applyFill="1" applyBorder="1" applyAlignment="1">
      <alignment horizontal="right" vertical="center" wrapText="1"/>
    </xf>
    <xf numFmtId="0" fontId="8" fillId="5" borderId="6" xfId="1" applyFont="1" applyFill="1" applyBorder="1" applyAlignment="1">
      <alignment horizontal="right" vertical="center" wrapText="1"/>
    </xf>
    <xf numFmtId="0" fontId="8" fillId="5" borderId="7" xfId="1" applyFont="1" applyFill="1" applyBorder="1" applyAlignment="1">
      <alignment horizontal="right" vertical="center" wrapText="1"/>
    </xf>
    <xf numFmtId="0" fontId="8" fillId="4" borderId="35" xfId="1" applyFont="1" applyFill="1" applyBorder="1" applyAlignment="1">
      <alignment horizontal="right" vertical="center" wrapText="1"/>
    </xf>
    <xf numFmtId="0" fontId="8" fillId="4" borderId="36" xfId="1" applyFont="1" applyFill="1" applyBorder="1" applyAlignment="1">
      <alignment horizontal="right" vertical="center" wrapText="1"/>
    </xf>
    <xf numFmtId="0" fontId="8" fillId="4" borderId="39" xfId="1" applyFont="1" applyFill="1" applyBorder="1" applyAlignment="1">
      <alignment horizontal="right" vertical="center" wrapText="1"/>
    </xf>
    <xf numFmtId="0" fontId="8" fillId="5" borderId="5" xfId="1" applyFont="1" applyFill="1" applyBorder="1" applyAlignment="1">
      <alignment horizontal="right" vertical="center" wrapText="1"/>
    </xf>
    <xf numFmtId="0" fontId="8" fillId="0" borderId="55" xfId="1" applyFont="1" applyBorder="1" applyAlignment="1">
      <alignment horizontal="left" vertical="center" wrapText="1"/>
    </xf>
    <xf numFmtId="0" fontId="1" fillId="0" borderId="28" xfId="1" applyBorder="1" applyAlignment="1">
      <alignment horizontal="left" vertical="center" wrapText="1"/>
    </xf>
    <xf numFmtId="0" fontId="8" fillId="4" borderId="22" xfId="1" applyFont="1" applyFill="1" applyBorder="1" applyAlignment="1">
      <alignment horizontal="center" vertical="center" wrapText="1"/>
    </xf>
    <xf numFmtId="0" fontId="8" fillId="5" borderId="18" xfId="1" applyFont="1" applyFill="1" applyBorder="1" applyAlignment="1">
      <alignment horizontal="center" vertical="center" wrapText="1"/>
    </xf>
    <xf numFmtId="0" fontId="10" fillId="0" borderId="26" xfId="1" applyFont="1" applyBorder="1" applyAlignment="1">
      <alignment horizontal="left" vertical="center" wrapText="1"/>
    </xf>
    <xf numFmtId="0" fontId="10" fillId="0" borderId="28" xfId="1" applyFont="1" applyBorder="1" applyAlignment="1">
      <alignment horizontal="left" vertical="center" wrapText="1"/>
    </xf>
    <xf numFmtId="0" fontId="1" fillId="0" borderId="34" xfId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31" xfId="1" quotePrefix="1" applyFont="1" applyBorder="1" applyAlignment="1">
      <alignment horizontal="center" vertical="center" wrapText="1"/>
    </xf>
    <xf numFmtId="0" fontId="8" fillId="12" borderId="22" xfId="1" applyFont="1" applyFill="1" applyBorder="1" applyAlignment="1">
      <alignment horizontal="center" vertical="center" wrapText="1"/>
    </xf>
    <xf numFmtId="0" fontId="8" fillId="9" borderId="18" xfId="1" applyFont="1" applyFill="1" applyBorder="1" applyAlignment="1">
      <alignment horizontal="center" vertical="center" wrapText="1"/>
    </xf>
    <xf numFmtId="0" fontId="8" fillId="0" borderId="14" xfId="1" quotePrefix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4" borderId="22" xfId="1" applyFont="1" applyFill="1" applyBorder="1" applyAlignment="1">
      <alignment horizontal="center" vertical="center"/>
    </xf>
    <xf numFmtId="0" fontId="8" fillId="5" borderId="18" xfId="1" applyFont="1" applyFill="1" applyBorder="1" applyAlignment="1">
      <alignment horizontal="center" vertical="center"/>
    </xf>
    <xf numFmtId="0" fontId="8" fillId="0" borderId="28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29" xfId="1" applyFont="1" applyBorder="1" applyAlignment="1">
      <alignment horizontal="center" vertical="center"/>
    </xf>
    <xf numFmtId="0" fontId="8" fillId="0" borderId="23" xfId="1" applyFont="1" applyBorder="1" applyAlignment="1">
      <alignment horizontal="center" vertical="center"/>
    </xf>
    <xf numFmtId="0" fontId="8" fillId="5" borderId="31" xfId="1" applyFont="1" applyFill="1" applyBorder="1" applyAlignment="1">
      <alignment horizontal="center" vertical="center" wrapText="1"/>
    </xf>
    <xf numFmtId="0" fontId="8" fillId="5" borderId="34" xfId="1" applyFont="1" applyFill="1" applyBorder="1" applyAlignment="1">
      <alignment horizontal="center" vertical="center" wrapText="1"/>
    </xf>
    <xf numFmtId="0" fontId="8" fillId="0" borderId="72" xfId="1" applyFont="1" applyBorder="1" applyAlignment="1">
      <alignment horizontal="center" vertical="center" wrapText="1"/>
    </xf>
    <xf numFmtId="0" fontId="8" fillId="0" borderId="74" xfId="1" applyFont="1" applyBorder="1" applyAlignment="1">
      <alignment horizontal="center" vertical="center" wrapText="1"/>
    </xf>
    <xf numFmtId="0" fontId="8" fillId="0" borderId="69" xfId="1" applyFont="1" applyBorder="1" applyAlignment="1">
      <alignment horizontal="left" vertical="center" wrapText="1"/>
    </xf>
    <xf numFmtId="0" fontId="8" fillId="0" borderId="75" xfId="1" applyFont="1" applyBorder="1" applyAlignment="1">
      <alignment horizontal="left" vertical="center" wrapText="1"/>
    </xf>
    <xf numFmtId="0" fontId="8" fillId="0" borderId="73" xfId="1" quotePrefix="1" applyFont="1" applyBorder="1" applyAlignment="1">
      <alignment horizontal="center" vertical="center" wrapText="1"/>
    </xf>
    <xf numFmtId="0" fontId="8" fillId="0" borderId="76" xfId="1" quotePrefix="1" applyFont="1" applyBorder="1" applyAlignment="1">
      <alignment horizontal="center" vertical="center" wrapText="1"/>
    </xf>
    <xf numFmtId="0" fontId="8" fillId="5" borderId="35" xfId="1" applyFont="1" applyFill="1" applyBorder="1" applyAlignment="1">
      <alignment horizontal="right" vertical="center" wrapText="1"/>
    </xf>
    <xf numFmtId="0" fontId="8" fillId="5" borderId="36" xfId="1" applyFont="1" applyFill="1" applyBorder="1" applyAlignment="1">
      <alignment horizontal="right" vertical="center" wrapText="1"/>
    </xf>
    <xf numFmtId="0" fontId="8" fillId="5" borderId="39" xfId="1" applyFont="1" applyFill="1" applyBorder="1" applyAlignment="1">
      <alignment horizontal="right" vertical="center" wrapText="1"/>
    </xf>
    <xf numFmtId="0" fontId="8" fillId="0" borderId="24" xfId="1" applyFont="1" applyBorder="1" applyAlignment="1">
      <alignment horizontal="center" vertical="center" wrapText="1"/>
    </xf>
    <xf numFmtId="0" fontId="9" fillId="13" borderId="35" xfId="1" applyFont="1" applyFill="1" applyBorder="1" applyAlignment="1">
      <alignment horizontal="right" vertical="center" wrapText="1"/>
    </xf>
    <xf numFmtId="0" fontId="9" fillId="13" borderId="36" xfId="1" applyFont="1" applyFill="1" applyBorder="1" applyAlignment="1">
      <alignment horizontal="right" vertical="center" wrapText="1"/>
    </xf>
    <xf numFmtId="0" fontId="9" fillId="13" borderId="39" xfId="1" applyFont="1" applyFill="1" applyBorder="1" applyAlignment="1">
      <alignment horizontal="right" vertical="center" wrapText="1"/>
    </xf>
    <xf numFmtId="0" fontId="8" fillId="0" borderId="81" xfId="1" applyFont="1" applyBorder="1" applyAlignment="1">
      <alignment horizontal="left" vertical="center" wrapText="1"/>
    </xf>
    <xf numFmtId="0" fontId="8" fillId="0" borderId="82" xfId="1" applyFont="1" applyBorder="1" applyAlignment="1">
      <alignment horizontal="left" vertical="center" wrapText="1"/>
    </xf>
    <xf numFmtId="0" fontId="8" fillId="0" borderId="59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8" fillId="12" borderId="17" xfId="1" applyFont="1" applyFill="1" applyBorder="1" applyAlignment="1">
      <alignment horizontal="center" vertical="center" wrapText="1"/>
    </xf>
    <xf numFmtId="0" fontId="8" fillId="12" borderId="78" xfId="1" applyFont="1" applyFill="1" applyBorder="1" applyAlignment="1">
      <alignment horizontal="center" vertical="center" wrapText="1"/>
    </xf>
    <xf numFmtId="0" fontId="8" fillId="9" borderId="79" xfId="1" applyFont="1" applyFill="1" applyBorder="1" applyAlignment="1">
      <alignment horizontal="center" vertical="center" wrapText="1"/>
    </xf>
    <xf numFmtId="0" fontId="8" fillId="8" borderId="26" xfId="1" applyFont="1" applyFill="1" applyBorder="1" applyAlignment="1">
      <alignment horizontal="center" vertical="center" wrapText="1"/>
    </xf>
    <xf numFmtId="0" fontId="8" fillId="8" borderId="80" xfId="1" applyFont="1" applyFill="1" applyBorder="1" applyAlignment="1">
      <alignment horizontal="center" vertical="center" wrapText="1"/>
    </xf>
    <xf numFmtId="0" fontId="8" fillId="0" borderId="80" xfId="1" applyFont="1" applyBorder="1" applyAlignment="1">
      <alignment horizontal="left" vertical="center" wrapText="1"/>
    </xf>
    <xf numFmtId="0" fontId="8" fillId="8" borderId="45" xfId="1" applyFont="1" applyFill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8" fillId="0" borderId="16" xfId="1" applyFont="1" applyBorder="1" applyAlignment="1">
      <alignment horizontal="left" vertical="center" wrapText="1"/>
    </xf>
    <xf numFmtId="0" fontId="9" fillId="0" borderId="59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  <xf numFmtId="0" fontId="9" fillId="0" borderId="35" xfId="1" applyFont="1" applyBorder="1" applyAlignment="1">
      <alignment horizontal="right" vertical="center" wrapText="1"/>
    </xf>
    <xf numFmtId="0" fontId="9" fillId="0" borderId="36" xfId="1" applyFont="1" applyBorder="1" applyAlignment="1">
      <alignment horizontal="right" vertical="center" wrapText="1"/>
    </xf>
    <xf numFmtId="0" fontId="9" fillId="0" borderId="39" xfId="1" applyFont="1" applyBorder="1" applyAlignment="1">
      <alignment horizontal="right" vertical="center" wrapText="1"/>
    </xf>
    <xf numFmtId="0" fontId="12" fillId="0" borderId="2" xfId="1" applyFont="1" applyBorder="1" applyAlignment="1">
      <alignment horizontal="left"/>
    </xf>
    <xf numFmtId="0" fontId="13" fillId="0" borderId="0" xfId="1" applyFont="1" applyAlignment="1">
      <alignment horizontal="right"/>
    </xf>
    <xf numFmtId="0" fontId="25" fillId="0" borderId="14" xfId="0" applyFont="1" applyBorder="1"/>
    <xf numFmtId="0" fontId="25" fillId="0" borderId="15" xfId="0" applyFont="1" applyBorder="1"/>
    <xf numFmtId="0" fontId="25" fillId="0" borderId="41" xfId="0" applyFont="1" applyBorder="1"/>
    <xf numFmtId="3" fontId="21" fillId="0" borderId="14" xfId="0" applyNumberFormat="1" applyFont="1" applyBorder="1"/>
    <xf numFmtId="3" fontId="21" fillId="0" borderId="41" xfId="0" applyNumberFormat="1" applyFont="1" applyBorder="1"/>
    <xf numFmtId="0" fontId="22" fillId="0" borderId="20" xfId="0" applyFont="1" applyBorder="1"/>
    <xf numFmtId="0" fontId="22" fillId="0" borderId="26" xfId="0" applyFont="1" applyBorder="1"/>
    <xf numFmtId="0" fontId="22" fillId="0" borderId="28" xfId="0" applyFont="1" applyBorder="1"/>
    <xf numFmtId="0" fontId="24" fillId="0" borderId="14" xfId="0" applyFont="1" applyBorder="1"/>
    <xf numFmtId="0" fontId="24" fillId="0" borderId="15" xfId="0" applyFont="1" applyBorder="1"/>
    <xf numFmtId="0" fontId="24" fillId="0" borderId="41" xfId="0" applyFont="1" applyBorder="1"/>
    <xf numFmtId="0" fontId="21" fillId="0" borderId="14" xfId="0" applyFont="1" applyBorder="1"/>
    <xf numFmtId="0" fontId="21" fillId="0" borderId="41" xfId="0" applyFont="1" applyBorder="1"/>
    <xf numFmtId="164" fontId="8" fillId="0" borderId="22" xfId="1" applyNumberFormat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left" vertical="center" wrapText="1"/>
    </xf>
    <xf numFmtId="0" fontId="8" fillId="0" borderId="26" xfId="1" applyFont="1" applyFill="1" applyBorder="1" applyAlignment="1">
      <alignment horizontal="left" vertical="center" wrapText="1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30" xfId="1" applyNumberFormat="1" applyFont="1" applyFill="1" applyBorder="1" applyAlignment="1">
      <alignment horizontal="center" vertical="center" wrapText="1"/>
    </xf>
    <xf numFmtId="164" fontId="8" fillId="0" borderId="60" xfId="1" applyNumberFormat="1" applyFont="1" applyFill="1" applyBorder="1" applyAlignment="1">
      <alignment horizontal="center" vertical="center" wrapText="1"/>
    </xf>
    <xf numFmtId="164" fontId="8" fillId="0" borderId="40" xfId="1" applyNumberFormat="1" applyFont="1" applyFill="1" applyBorder="1" applyAlignment="1">
      <alignment horizontal="center" vertical="center" wrapText="1"/>
    </xf>
    <xf numFmtId="164" fontId="8" fillId="0" borderId="10" xfId="1" applyNumberFormat="1" applyFont="1" applyFill="1" applyBorder="1" applyAlignment="1">
      <alignment horizontal="center" vertical="center" wrapText="1"/>
    </xf>
    <xf numFmtId="164" fontId="8" fillId="0" borderId="41" xfId="1" applyNumberFormat="1" applyFont="1" applyFill="1" applyBorder="1" applyAlignment="1">
      <alignment horizontal="center" vertical="center" wrapText="1"/>
    </xf>
    <xf numFmtId="164" fontId="8" fillId="0" borderId="18" xfId="1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Įprastas 2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ndaugas Šatkus" id="{F236EE4C-B508-4801-A3A8-18852FFB18F1}" userId="S::mindaugas.satkus@klaipedos-r.lt::bd5208a8-e6ae-43aa-a1aa-b5dad695a69c" providerId="AD"/>
  <person displayName="Jurgita Rusteikienė" id="{E4299472-0E9F-4ACE-8815-8DBDA9986569}" userId="S::jurgita.rusteikiene@klaipedos-r.lt::5a1d9f6d-06a9-48f1-bd21-d7fe5fd88815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62" dT="2022-11-15T14:29:39.99" personId="{F236EE4C-B508-4801-A3A8-18852FFB18F1}" id="{E3B9115F-CD76-4794-9D00-22230ABDE91E}">
    <text>panaudos 21 teur</text>
  </threadedComment>
  <threadedComment ref="K98" dT="2022-12-12T08:22:28.93" personId="{E4299472-0E9F-4ACE-8815-8DBDA9986569}" id="{4624664D-265E-4354-B7FE-80673F2F43E9}">
    <text>Pridėti 2 etatai, suma 37,3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78"/>
  <sheetViews>
    <sheetView showZeros="0" tabSelected="1" topLeftCell="A130" zoomScale="85" zoomScaleNormal="85" zoomScaleSheetLayoutView="100" workbookViewId="0">
      <selection activeCell="U16" sqref="U16"/>
    </sheetView>
  </sheetViews>
  <sheetFormatPr defaultColWidth="8.85546875" defaultRowHeight="15" x14ac:dyDescent="0.25"/>
  <cols>
    <col min="1" max="3" width="3.42578125" style="168" customWidth="1"/>
    <col min="4" max="4" width="17.5703125" style="169" customWidth="1"/>
    <col min="5" max="5" width="4.5703125" style="170" customWidth="1"/>
    <col min="6" max="6" width="10.85546875" style="170" customWidth="1"/>
    <col min="7" max="7" width="7.5703125" style="168" customWidth="1"/>
    <col min="8" max="8" width="7.5703125" style="171" customWidth="1"/>
    <col min="9" max="9" width="8.85546875" style="8" customWidth="1"/>
    <col min="10" max="10" width="9.5703125" style="8" customWidth="1"/>
    <col min="11" max="11" width="12.7109375" style="8" customWidth="1"/>
    <col min="12" max="12" width="13.85546875" style="8" customWidth="1"/>
    <col min="13" max="13" width="13.140625" style="8" customWidth="1"/>
    <col min="14" max="14" width="4" style="8" customWidth="1"/>
    <col min="15" max="23" width="9.140625" style="8" customWidth="1"/>
    <col min="24" max="16384" width="8.85546875" style="8"/>
  </cols>
  <sheetData>
    <row r="1" spans="1:14" ht="88.5" customHeight="1" x14ac:dyDescent="0.25">
      <c r="A1" s="1"/>
      <c r="B1" s="2"/>
      <c r="C1" s="2"/>
      <c r="D1" s="3"/>
      <c r="E1" s="4"/>
      <c r="F1" s="5"/>
      <c r="G1" s="2"/>
      <c r="H1" s="6"/>
      <c r="I1" s="7"/>
      <c r="J1" s="7"/>
      <c r="K1" s="7"/>
      <c r="L1" s="177"/>
      <c r="M1" s="177" t="s">
        <v>0</v>
      </c>
    </row>
    <row r="2" spans="1:14" ht="32.25" customHeight="1" x14ac:dyDescent="0.25">
      <c r="A2" s="212" t="s">
        <v>1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1:14" ht="15.75" thickBot="1" x14ac:dyDescent="0.3">
      <c r="A3" s="9"/>
      <c r="B3" s="10"/>
      <c r="C3" s="10"/>
      <c r="D3" s="11"/>
      <c r="E3" s="12"/>
      <c r="F3" s="12"/>
      <c r="G3" s="10"/>
      <c r="H3" s="13"/>
      <c r="I3" s="12"/>
      <c r="J3" s="178"/>
      <c r="K3" s="12"/>
      <c r="L3" s="12"/>
      <c r="M3" s="180" t="s">
        <v>2</v>
      </c>
    </row>
    <row r="4" spans="1:14" s="14" customFormat="1" ht="24" customHeight="1" x14ac:dyDescent="0.2">
      <c r="A4" s="204" t="s">
        <v>3</v>
      </c>
      <c r="B4" s="204" t="s">
        <v>4</v>
      </c>
      <c r="C4" s="204" t="s">
        <v>5</v>
      </c>
      <c r="D4" s="215" t="s">
        <v>6</v>
      </c>
      <c r="E4" s="204" t="s">
        <v>7</v>
      </c>
      <c r="F4" s="204" t="s">
        <v>8</v>
      </c>
      <c r="G4" s="204" t="s">
        <v>9</v>
      </c>
      <c r="H4" s="204" t="s">
        <v>10</v>
      </c>
      <c r="I4" s="217" t="s">
        <v>11</v>
      </c>
      <c r="J4" s="218"/>
      <c r="K4" s="21" t="s">
        <v>12</v>
      </c>
      <c r="L4" s="21" t="s">
        <v>13</v>
      </c>
      <c r="M4" s="21" t="s">
        <v>14</v>
      </c>
    </row>
    <row r="5" spans="1:14" s="14" customFormat="1" ht="64.5" customHeight="1" x14ac:dyDescent="0.2">
      <c r="A5" s="214"/>
      <c r="B5" s="214"/>
      <c r="C5" s="214"/>
      <c r="D5" s="216"/>
      <c r="E5" s="205"/>
      <c r="F5" s="205"/>
      <c r="G5" s="206"/>
      <c r="H5" s="205"/>
      <c r="I5" s="181" t="s">
        <v>15</v>
      </c>
      <c r="J5" s="15" t="s">
        <v>16</v>
      </c>
      <c r="K5" s="181" t="s">
        <v>15</v>
      </c>
      <c r="L5" s="181" t="s">
        <v>15</v>
      </c>
      <c r="M5" s="181" t="s">
        <v>15</v>
      </c>
      <c r="N5" s="179"/>
    </row>
    <row r="6" spans="1:14" s="16" customFormat="1" ht="13.5" customHeight="1" x14ac:dyDescent="0.25">
      <c r="A6" s="219" t="s">
        <v>17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1"/>
    </row>
    <row r="7" spans="1:14" s="16" customFormat="1" ht="13.5" customHeight="1" x14ac:dyDescent="0.25">
      <c r="A7" s="222" t="s">
        <v>18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1"/>
    </row>
    <row r="8" spans="1:14" s="18" customFormat="1" ht="13.5" customHeight="1" x14ac:dyDescent="0.25">
      <c r="A8" s="17">
        <v>1</v>
      </c>
      <c r="B8" s="224" t="s">
        <v>19</v>
      </c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5"/>
    </row>
    <row r="9" spans="1:14" s="18" customFormat="1" ht="13.5" customHeight="1" thickBot="1" x14ac:dyDescent="0.3">
      <c r="A9" s="17">
        <v>1</v>
      </c>
      <c r="B9" s="19">
        <v>1</v>
      </c>
      <c r="C9" s="226" t="s">
        <v>20</v>
      </c>
      <c r="D9" s="226"/>
      <c r="E9" s="226"/>
      <c r="F9" s="226"/>
      <c r="G9" s="226"/>
      <c r="H9" s="226"/>
      <c r="I9" s="226"/>
      <c r="J9" s="226"/>
      <c r="K9" s="226"/>
      <c r="L9" s="226"/>
      <c r="M9" s="227"/>
    </row>
    <row r="10" spans="1:14" s="14" customFormat="1" ht="11.1" customHeight="1" x14ac:dyDescent="0.2">
      <c r="A10" s="228">
        <v>1</v>
      </c>
      <c r="B10" s="229">
        <v>1</v>
      </c>
      <c r="C10" s="230">
        <v>1</v>
      </c>
      <c r="D10" s="231" t="s">
        <v>21</v>
      </c>
      <c r="E10" s="233" t="s">
        <v>22</v>
      </c>
      <c r="F10" s="207" t="s">
        <v>23</v>
      </c>
      <c r="G10" s="207" t="s">
        <v>24</v>
      </c>
      <c r="H10" s="20" t="s">
        <v>25</v>
      </c>
      <c r="I10" s="21">
        <v>678.5</v>
      </c>
      <c r="J10" s="22">
        <v>551.1</v>
      </c>
      <c r="K10" s="23">
        <v>834.5</v>
      </c>
      <c r="L10" s="23">
        <v>834.5</v>
      </c>
      <c r="M10" s="23">
        <v>834.5</v>
      </c>
    </row>
    <row r="11" spans="1:14" s="14" customFormat="1" ht="12" customHeight="1" x14ac:dyDescent="0.2">
      <c r="A11" s="228"/>
      <c r="B11" s="229"/>
      <c r="C11" s="230"/>
      <c r="D11" s="231"/>
      <c r="E11" s="233"/>
      <c r="F11" s="208"/>
      <c r="G11" s="208"/>
      <c r="H11" s="24" t="s">
        <v>26</v>
      </c>
      <c r="I11" s="25">
        <v>10</v>
      </c>
      <c r="J11" s="26"/>
      <c r="K11" s="25">
        <v>8</v>
      </c>
      <c r="L11" s="25">
        <v>8</v>
      </c>
      <c r="M11" s="25">
        <v>8</v>
      </c>
    </row>
    <row r="12" spans="1:14" s="14" customFormat="1" ht="12" customHeight="1" thickBot="1" x14ac:dyDescent="0.25">
      <c r="A12" s="228"/>
      <c r="B12" s="229"/>
      <c r="C12" s="230"/>
      <c r="D12" s="231"/>
      <c r="E12" s="233"/>
      <c r="F12" s="209"/>
      <c r="G12" s="209"/>
      <c r="H12" s="27" t="s">
        <v>27</v>
      </c>
      <c r="I12" s="28">
        <v>3</v>
      </c>
      <c r="J12" s="29">
        <v>3</v>
      </c>
      <c r="K12" s="28"/>
      <c r="L12" s="28"/>
      <c r="M12" s="28"/>
    </row>
    <row r="13" spans="1:14" s="14" customFormat="1" ht="12" customHeight="1" x14ac:dyDescent="0.2">
      <c r="A13" s="228"/>
      <c r="B13" s="229"/>
      <c r="C13" s="207"/>
      <c r="D13" s="232"/>
      <c r="E13" s="234"/>
      <c r="F13" s="210" t="s">
        <v>28</v>
      </c>
      <c r="G13" s="211"/>
      <c r="H13" s="211"/>
      <c r="I13" s="30">
        <f>SUM(I10:I12)</f>
        <v>691.5</v>
      </c>
      <c r="J13" s="30">
        <f t="shared" ref="J13:M13" si="0">SUM(J10:J12)</f>
        <v>554.1</v>
      </c>
      <c r="K13" s="30">
        <f t="shared" si="0"/>
        <v>842.5</v>
      </c>
      <c r="L13" s="30">
        <f t="shared" si="0"/>
        <v>842.5</v>
      </c>
      <c r="M13" s="30">
        <f t="shared" si="0"/>
        <v>842.5</v>
      </c>
    </row>
    <row r="14" spans="1:14" s="14" customFormat="1" ht="17.25" customHeight="1" x14ac:dyDescent="0.2">
      <c r="A14" s="235">
        <v>1</v>
      </c>
      <c r="B14" s="237">
        <v>1</v>
      </c>
      <c r="C14" s="230">
        <v>2</v>
      </c>
      <c r="D14" s="231" t="s">
        <v>29</v>
      </c>
      <c r="E14" s="233" t="s">
        <v>22</v>
      </c>
      <c r="F14" s="207" t="s">
        <v>23</v>
      </c>
      <c r="G14" s="207" t="s">
        <v>30</v>
      </c>
      <c r="H14" s="20" t="s">
        <v>26</v>
      </c>
      <c r="I14" s="26">
        <v>281.10000000000002</v>
      </c>
      <c r="J14" s="26">
        <v>129</v>
      </c>
      <c r="K14" s="26">
        <v>326.5</v>
      </c>
      <c r="L14" s="26">
        <v>326.5</v>
      </c>
      <c r="M14" s="26">
        <v>326.5</v>
      </c>
    </row>
    <row r="15" spans="1:14" s="14" customFormat="1" ht="18.75" customHeight="1" thickBot="1" x14ac:dyDescent="0.25">
      <c r="A15" s="228"/>
      <c r="B15" s="229"/>
      <c r="C15" s="230"/>
      <c r="D15" s="231"/>
      <c r="E15" s="233"/>
      <c r="F15" s="209"/>
      <c r="G15" s="209"/>
      <c r="H15" s="32" t="s">
        <v>25</v>
      </c>
      <c r="I15" s="26"/>
      <c r="J15" s="26"/>
      <c r="K15" s="26"/>
      <c r="L15" s="26"/>
      <c r="M15" s="26"/>
    </row>
    <row r="16" spans="1:14" s="14" customFormat="1" ht="22.5" customHeight="1" x14ac:dyDescent="0.2">
      <c r="A16" s="236"/>
      <c r="B16" s="238"/>
      <c r="C16" s="207"/>
      <c r="D16" s="232"/>
      <c r="E16" s="234"/>
      <c r="F16" s="210" t="s">
        <v>28</v>
      </c>
      <c r="G16" s="211"/>
      <c r="H16" s="239"/>
      <c r="I16" s="30">
        <f>SUM(I14:I15)</f>
        <v>281.10000000000002</v>
      </c>
      <c r="J16" s="30">
        <f t="shared" ref="J16:M16" si="1">SUM(J14:J15)</f>
        <v>129</v>
      </c>
      <c r="K16" s="30">
        <f t="shared" si="1"/>
        <v>326.5</v>
      </c>
      <c r="L16" s="30">
        <f t="shared" si="1"/>
        <v>326.5</v>
      </c>
      <c r="M16" s="30">
        <f t="shared" si="1"/>
        <v>326.5</v>
      </c>
    </row>
    <row r="17" spans="1:13" s="14" customFormat="1" ht="12" customHeight="1" x14ac:dyDescent="0.2">
      <c r="A17" s="235">
        <v>1</v>
      </c>
      <c r="B17" s="237">
        <v>1</v>
      </c>
      <c r="C17" s="209">
        <v>3</v>
      </c>
      <c r="D17" s="240" t="s">
        <v>31</v>
      </c>
      <c r="E17" s="241" t="s">
        <v>32</v>
      </c>
      <c r="F17" s="207" t="s">
        <v>23</v>
      </c>
      <c r="G17" s="207" t="s">
        <v>33</v>
      </c>
      <c r="H17" s="34" t="s">
        <v>25</v>
      </c>
      <c r="I17" s="21">
        <v>250</v>
      </c>
      <c r="J17" s="35">
        <v>196.2</v>
      </c>
      <c r="K17" s="35">
        <v>326.10000000000002</v>
      </c>
      <c r="L17" s="35">
        <v>326.10000000000002</v>
      </c>
      <c r="M17" s="35">
        <v>326.10000000000002</v>
      </c>
    </row>
    <row r="18" spans="1:13" s="14" customFormat="1" ht="12" customHeight="1" x14ac:dyDescent="0.2">
      <c r="A18" s="228"/>
      <c r="B18" s="229"/>
      <c r="C18" s="230"/>
      <c r="D18" s="231"/>
      <c r="E18" s="233"/>
      <c r="F18" s="208"/>
      <c r="G18" s="208"/>
      <c r="H18" s="36" t="s">
        <v>26</v>
      </c>
      <c r="I18" s="25">
        <v>2.4000000000000004</v>
      </c>
      <c r="J18" s="26"/>
      <c r="K18" s="22">
        <v>2</v>
      </c>
      <c r="L18" s="22">
        <v>2</v>
      </c>
      <c r="M18" s="22">
        <v>2</v>
      </c>
    </row>
    <row r="19" spans="1:13" s="14" customFormat="1" ht="12" customHeight="1" thickBot="1" x14ac:dyDescent="0.25">
      <c r="A19" s="228"/>
      <c r="B19" s="229"/>
      <c r="C19" s="230"/>
      <c r="D19" s="231"/>
      <c r="E19" s="233"/>
      <c r="F19" s="209"/>
      <c r="G19" s="209"/>
      <c r="H19" s="38" t="s">
        <v>27</v>
      </c>
      <c r="I19" s="28">
        <v>1.5</v>
      </c>
      <c r="J19" s="39">
        <v>1.5</v>
      </c>
      <c r="K19" s="39"/>
      <c r="L19" s="39"/>
      <c r="M19" s="39"/>
    </row>
    <row r="20" spans="1:13" s="14" customFormat="1" ht="12" customHeight="1" x14ac:dyDescent="0.2">
      <c r="A20" s="228"/>
      <c r="B20" s="229"/>
      <c r="C20" s="230"/>
      <c r="D20" s="231"/>
      <c r="E20" s="233"/>
      <c r="F20" s="210" t="s">
        <v>28</v>
      </c>
      <c r="G20" s="211"/>
      <c r="H20" s="239"/>
      <c r="I20" s="30">
        <f>SUM(I17:I19)</f>
        <v>253.9</v>
      </c>
      <c r="J20" s="30">
        <f t="shared" ref="J20:M20" si="2">SUM(J17:J19)</f>
        <v>197.7</v>
      </c>
      <c r="K20" s="30">
        <f t="shared" si="2"/>
        <v>328.1</v>
      </c>
      <c r="L20" s="30">
        <f t="shared" si="2"/>
        <v>328.1</v>
      </c>
      <c r="M20" s="30">
        <f t="shared" si="2"/>
        <v>328.1</v>
      </c>
    </row>
    <row r="21" spans="1:13" s="14" customFormat="1" ht="12" customHeight="1" x14ac:dyDescent="0.2">
      <c r="A21" s="235">
        <v>1</v>
      </c>
      <c r="B21" s="237">
        <v>1</v>
      </c>
      <c r="C21" s="209">
        <v>4</v>
      </c>
      <c r="D21" s="240" t="s">
        <v>34</v>
      </c>
      <c r="E21" s="241" t="s">
        <v>35</v>
      </c>
      <c r="F21" s="207" t="s">
        <v>23</v>
      </c>
      <c r="G21" s="207" t="s">
        <v>36</v>
      </c>
      <c r="H21" s="34" t="s">
        <v>25</v>
      </c>
      <c r="I21" s="21">
        <v>304.7</v>
      </c>
      <c r="J21" s="35">
        <v>233.7</v>
      </c>
      <c r="K21" s="35">
        <v>366.1</v>
      </c>
      <c r="L21" s="35">
        <v>366.1</v>
      </c>
      <c r="M21" s="35">
        <v>366.1</v>
      </c>
    </row>
    <row r="22" spans="1:13" s="14" customFormat="1" ht="12" customHeight="1" x14ac:dyDescent="0.2">
      <c r="A22" s="228"/>
      <c r="B22" s="229"/>
      <c r="C22" s="230"/>
      <c r="D22" s="231"/>
      <c r="E22" s="233"/>
      <c r="F22" s="208"/>
      <c r="G22" s="208"/>
      <c r="H22" s="36" t="s">
        <v>26</v>
      </c>
      <c r="I22" s="25">
        <v>7.5</v>
      </c>
      <c r="J22" s="26">
        <v>0</v>
      </c>
      <c r="K22" s="23">
        <v>6.5</v>
      </c>
      <c r="L22" s="23">
        <v>6.5</v>
      </c>
      <c r="M22" s="23">
        <v>6.5</v>
      </c>
    </row>
    <row r="23" spans="1:13" s="14" customFormat="1" ht="12" customHeight="1" thickBot="1" x14ac:dyDescent="0.25">
      <c r="A23" s="228"/>
      <c r="B23" s="229"/>
      <c r="C23" s="230"/>
      <c r="D23" s="231"/>
      <c r="E23" s="233"/>
      <c r="F23" s="209"/>
      <c r="G23" s="209"/>
      <c r="H23" s="38" t="s">
        <v>27</v>
      </c>
      <c r="I23" s="28">
        <v>3</v>
      </c>
      <c r="J23" s="39">
        <v>1.5</v>
      </c>
      <c r="K23" s="40"/>
      <c r="L23" s="40"/>
      <c r="M23" s="40"/>
    </row>
    <row r="24" spans="1:13" s="14" customFormat="1" ht="12" customHeight="1" x14ac:dyDescent="0.2">
      <c r="A24" s="228"/>
      <c r="B24" s="229"/>
      <c r="C24" s="230"/>
      <c r="D24" s="231"/>
      <c r="E24" s="233"/>
      <c r="F24" s="210" t="s">
        <v>28</v>
      </c>
      <c r="G24" s="211"/>
      <c r="H24" s="239"/>
      <c r="I24" s="30">
        <f>SUM(I21:I23)</f>
        <v>315.2</v>
      </c>
      <c r="J24" s="30">
        <f t="shared" ref="J24:M24" si="3">SUM(J21:J23)</f>
        <v>235.2</v>
      </c>
      <c r="K24" s="30">
        <f t="shared" si="3"/>
        <v>372.6</v>
      </c>
      <c r="L24" s="30">
        <f t="shared" si="3"/>
        <v>372.6</v>
      </c>
      <c r="M24" s="30">
        <f t="shared" si="3"/>
        <v>372.6</v>
      </c>
    </row>
    <row r="25" spans="1:13" s="14" customFormat="1" ht="12" customHeight="1" x14ac:dyDescent="0.2">
      <c r="A25" s="235">
        <v>1</v>
      </c>
      <c r="B25" s="237">
        <v>1</v>
      </c>
      <c r="C25" s="209">
        <v>5</v>
      </c>
      <c r="D25" s="240" t="s">
        <v>37</v>
      </c>
      <c r="E25" s="241" t="s">
        <v>38</v>
      </c>
      <c r="F25" s="207" t="s">
        <v>23</v>
      </c>
      <c r="G25" s="207" t="s">
        <v>39</v>
      </c>
      <c r="H25" s="41" t="s">
        <v>25</v>
      </c>
      <c r="I25" s="21">
        <v>376.20000000000005</v>
      </c>
      <c r="J25" s="35">
        <v>308.5</v>
      </c>
      <c r="K25" s="35">
        <v>466.7</v>
      </c>
      <c r="L25" s="35">
        <v>466.7</v>
      </c>
      <c r="M25" s="35">
        <v>466.7</v>
      </c>
    </row>
    <row r="26" spans="1:13" s="14" customFormat="1" ht="12" customHeight="1" x14ac:dyDescent="0.2">
      <c r="A26" s="228"/>
      <c r="B26" s="229"/>
      <c r="C26" s="230"/>
      <c r="D26" s="231"/>
      <c r="E26" s="233"/>
      <c r="F26" s="208"/>
      <c r="G26" s="208"/>
      <c r="H26" s="42" t="s">
        <v>26</v>
      </c>
      <c r="I26" s="23">
        <v>15</v>
      </c>
      <c r="J26" s="26">
        <v>0</v>
      </c>
      <c r="K26" s="23">
        <v>15</v>
      </c>
      <c r="L26" s="23">
        <v>15</v>
      </c>
      <c r="M26" s="23">
        <v>15</v>
      </c>
    </row>
    <row r="27" spans="1:13" s="14" customFormat="1" ht="12" customHeight="1" thickBot="1" x14ac:dyDescent="0.25">
      <c r="A27" s="228"/>
      <c r="B27" s="229"/>
      <c r="C27" s="230"/>
      <c r="D27" s="231"/>
      <c r="E27" s="233"/>
      <c r="F27" s="209"/>
      <c r="G27" s="209"/>
      <c r="H27" s="43" t="s">
        <v>27</v>
      </c>
      <c r="I27" s="40">
        <v>1.5</v>
      </c>
      <c r="J27" s="39">
        <v>1.5</v>
      </c>
      <c r="K27" s="40"/>
      <c r="L27" s="40"/>
      <c r="M27" s="40"/>
    </row>
    <row r="28" spans="1:13" s="14" customFormat="1" ht="18" customHeight="1" x14ac:dyDescent="0.2">
      <c r="A28" s="228"/>
      <c r="B28" s="229"/>
      <c r="C28" s="230"/>
      <c r="D28" s="231"/>
      <c r="E28" s="233"/>
      <c r="F28" s="210" t="s">
        <v>28</v>
      </c>
      <c r="G28" s="211"/>
      <c r="H28" s="239"/>
      <c r="I28" s="30">
        <f>SUM(I25:I27)</f>
        <v>392.70000000000005</v>
      </c>
      <c r="J28" s="30">
        <f t="shared" ref="J28:M28" si="4">SUM(J25:J27)</f>
        <v>310</v>
      </c>
      <c r="K28" s="30">
        <f t="shared" si="4"/>
        <v>481.7</v>
      </c>
      <c r="L28" s="30">
        <f t="shared" si="4"/>
        <v>481.7</v>
      </c>
      <c r="M28" s="30">
        <f t="shared" si="4"/>
        <v>481.7</v>
      </c>
    </row>
    <row r="29" spans="1:13" s="14" customFormat="1" ht="12" customHeight="1" x14ac:dyDescent="0.2">
      <c r="A29" s="235">
        <v>1</v>
      </c>
      <c r="B29" s="237">
        <v>1</v>
      </c>
      <c r="C29" s="209">
        <v>6</v>
      </c>
      <c r="D29" s="240" t="s">
        <v>40</v>
      </c>
      <c r="E29" s="241" t="s">
        <v>41</v>
      </c>
      <c r="F29" s="207" t="s">
        <v>23</v>
      </c>
      <c r="G29" s="207" t="s">
        <v>42</v>
      </c>
      <c r="H29" s="34" t="s">
        <v>25</v>
      </c>
      <c r="I29" s="35">
        <v>255.6</v>
      </c>
      <c r="J29" s="35">
        <v>197</v>
      </c>
      <c r="K29" s="35">
        <v>333</v>
      </c>
      <c r="L29" s="35">
        <v>333</v>
      </c>
      <c r="M29" s="35">
        <v>333</v>
      </c>
    </row>
    <row r="30" spans="1:13" s="14" customFormat="1" ht="12" customHeight="1" x14ac:dyDescent="0.2">
      <c r="A30" s="228"/>
      <c r="B30" s="229"/>
      <c r="C30" s="230"/>
      <c r="D30" s="231"/>
      <c r="E30" s="233"/>
      <c r="F30" s="208"/>
      <c r="G30" s="208"/>
      <c r="H30" s="36" t="s">
        <v>26</v>
      </c>
      <c r="I30" s="26">
        <v>5</v>
      </c>
      <c r="J30" s="26">
        <v>0</v>
      </c>
      <c r="K30" s="26">
        <v>5</v>
      </c>
      <c r="L30" s="26">
        <v>5</v>
      </c>
      <c r="M30" s="26">
        <v>5</v>
      </c>
    </row>
    <row r="31" spans="1:13" s="14" customFormat="1" ht="12" customHeight="1" thickBot="1" x14ac:dyDescent="0.25">
      <c r="A31" s="228"/>
      <c r="B31" s="229"/>
      <c r="C31" s="230"/>
      <c r="D31" s="231"/>
      <c r="E31" s="233"/>
      <c r="F31" s="209"/>
      <c r="G31" s="209"/>
      <c r="H31" s="38" t="s">
        <v>27</v>
      </c>
      <c r="I31" s="39">
        <v>1.5</v>
      </c>
      <c r="J31" s="39">
        <v>1.5</v>
      </c>
      <c r="K31" s="39"/>
      <c r="L31" s="39"/>
      <c r="M31" s="39"/>
    </row>
    <row r="32" spans="1:13" s="14" customFormat="1" ht="19.5" customHeight="1" x14ac:dyDescent="0.2">
      <c r="A32" s="228"/>
      <c r="B32" s="229"/>
      <c r="C32" s="230"/>
      <c r="D32" s="231"/>
      <c r="E32" s="233"/>
      <c r="F32" s="210" t="s">
        <v>28</v>
      </c>
      <c r="G32" s="211"/>
      <c r="H32" s="239"/>
      <c r="I32" s="44">
        <f>SUM(I29:I31)</f>
        <v>262.10000000000002</v>
      </c>
      <c r="J32" s="44">
        <f t="shared" ref="J32:M32" si="5">SUM(J29:J31)</f>
        <v>198.5</v>
      </c>
      <c r="K32" s="44">
        <f t="shared" si="5"/>
        <v>338</v>
      </c>
      <c r="L32" s="44">
        <f t="shared" si="5"/>
        <v>338</v>
      </c>
      <c r="M32" s="44">
        <f t="shared" si="5"/>
        <v>338</v>
      </c>
    </row>
    <row r="33" spans="1:15" s="14" customFormat="1" ht="12" customHeight="1" x14ac:dyDescent="0.2">
      <c r="A33" s="235">
        <v>1</v>
      </c>
      <c r="B33" s="237">
        <v>1</v>
      </c>
      <c r="C33" s="209">
        <v>7</v>
      </c>
      <c r="D33" s="240" t="s">
        <v>43</v>
      </c>
      <c r="E33" s="241" t="s">
        <v>44</v>
      </c>
      <c r="F33" s="207" t="s">
        <v>23</v>
      </c>
      <c r="G33" s="207" t="s">
        <v>45</v>
      </c>
      <c r="H33" s="45" t="s">
        <v>25</v>
      </c>
      <c r="I33" s="21">
        <v>235.2</v>
      </c>
      <c r="J33" s="35">
        <v>186.5</v>
      </c>
      <c r="K33" s="21">
        <v>276.5</v>
      </c>
      <c r="L33" s="21">
        <v>276.5</v>
      </c>
      <c r="M33" s="21">
        <v>276.5</v>
      </c>
    </row>
    <row r="34" spans="1:15" s="14" customFormat="1" ht="12" customHeight="1" x14ac:dyDescent="0.2">
      <c r="A34" s="228"/>
      <c r="B34" s="229"/>
      <c r="C34" s="230"/>
      <c r="D34" s="231"/>
      <c r="E34" s="233"/>
      <c r="F34" s="208"/>
      <c r="G34" s="208"/>
      <c r="H34" s="42" t="s">
        <v>26</v>
      </c>
      <c r="I34" s="25">
        <v>2</v>
      </c>
      <c r="J34" s="26"/>
      <c r="K34" s="25">
        <v>2</v>
      </c>
      <c r="L34" s="25">
        <v>2</v>
      </c>
      <c r="M34" s="25">
        <v>2</v>
      </c>
    </row>
    <row r="35" spans="1:15" s="14" customFormat="1" ht="12" customHeight="1" thickBot="1" x14ac:dyDescent="0.25">
      <c r="A35" s="228"/>
      <c r="B35" s="229"/>
      <c r="C35" s="230"/>
      <c r="D35" s="231"/>
      <c r="E35" s="233"/>
      <c r="F35" s="209"/>
      <c r="G35" s="209"/>
      <c r="H35" s="43" t="s">
        <v>27</v>
      </c>
      <c r="I35" s="46">
        <v>1.5</v>
      </c>
      <c r="J35" s="47">
        <v>1.5</v>
      </c>
      <c r="K35" s="46"/>
      <c r="L35" s="46"/>
      <c r="M35" s="46"/>
    </row>
    <row r="36" spans="1:15" s="14" customFormat="1" ht="27.75" customHeight="1" x14ac:dyDescent="0.2">
      <c r="A36" s="228"/>
      <c r="B36" s="229"/>
      <c r="C36" s="230"/>
      <c r="D36" s="231"/>
      <c r="E36" s="233"/>
      <c r="F36" s="210" t="s">
        <v>28</v>
      </c>
      <c r="G36" s="211"/>
      <c r="H36" s="239"/>
      <c r="I36" s="48">
        <f>SUM(I33:I35)</f>
        <v>238.7</v>
      </c>
      <c r="J36" s="48">
        <f t="shared" ref="J36:M36" si="6">SUM(J33:J35)</f>
        <v>188</v>
      </c>
      <c r="K36" s="48">
        <f t="shared" si="6"/>
        <v>278.5</v>
      </c>
      <c r="L36" s="48">
        <f t="shared" si="6"/>
        <v>278.5</v>
      </c>
      <c r="M36" s="48">
        <f t="shared" si="6"/>
        <v>278.5</v>
      </c>
    </row>
    <row r="37" spans="1:15" s="14" customFormat="1" ht="12" customHeight="1" x14ac:dyDescent="0.2">
      <c r="A37" s="235">
        <v>1</v>
      </c>
      <c r="B37" s="237">
        <v>1</v>
      </c>
      <c r="C37" s="209">
        <v>8</v>
      </c>
      <c r="D37" s="249" t="s">
        <v>46</v>
      </c>
      <c r="E37" s="241" t="s">
        <v>47</v>
      </c>
      <c r="F37" s="207" t="s">
        <v>48</v>
      </c>
      <c r="G37" s="207" t="s">
        <v>49</v>
      </c>
      <c r="H37" s="41" t="s">
        <v>25</v>
      </c>
      <c r="I37" s="35">
        <v>1179.6000000000001</v>
      </c>
      <c r="J37" s="35">
        <v>1043.8</v>
      </c>
      <c r="K37" s="35">
        <v>1278.4000000000001</v>
      </c>
      <c r="L37" s="35">
        <v>1278.4000000000001</v>
      </c>
      <c r="M37" s="35">
        <v>1278.4000000000001</v>
      </c>
    </row>
    <row r="38" spans="1:15" s="14" customFormat="1" ht="12" customHeight="1" x14ac:dyDescent="0.2">
      <c r="A38" s="228"/>
      <c r="B38" s="229"/>
      <c r="C38" s="230"/>
      <c r="D38" s="250"/>
      <c r="E38" s="233"/>
      <c r="F38" s="208"/>
      <c r="G38" s="208"/>
      <c r="H38" s="42" t="s">
        <v>50</v>
      </c>
      <c r="I38" s="23">
        <v>0</v>
      </c>
      <c r="J38" s="22"/>
      <c r="K38" s="23">
        <v>0</v>
      </c>
      <c r="L38" s="23"/>
      <c r="M38" s="23"/>
    </row>
    <row r="39" spans="1:15" s="14" customFormat="1" ht="12" customHeight="1" x14ac:dyDescent="0.2">
      <c r="A39" s="228"/>
      <c r="B39" s="229"/>
      <c r="C39" s="230"/>
      <c r="D39" s="250"/>
      <c r="E39" s="233"/>
      <c r="F39" s="208"/>
      <c r="G39" s="208"/>
      <c r="H39" s="24" t="s">
        <v>26</v>
      </c>
      <c r="I39" s="25">
        <v>4.5</v>
      </c>
      <c r="J39" s="26">
        <v>0</v>
      </c>
      <c r="K39" s="25">
        <v>4.5</v>
      </c>
      <c r="L39" s="25">
        <v>4.5</v>
      </c>
      <c r="M39" s="25">
        <v>4.5</v>
      </c>
    </row>
    <row r="40" spans="1:15" s="14" customFormat="1" ht="12" customHeight="1" thickBot="1" x14ac:dyDescent="0.25">
      <c r="A40" s="228"/>
      <c r="B40" s="229"/>
      <c r="C40" s="230"/>
      <c r="D40" s="250"/>
      <c r="E40" s="233"/>
      <c r="F40" s="209"/>
      <c r="G40" s="209"/>
      <c r="H40" s="27" t="s">
        <v>27</v>
      </c>
      <c r="I40" s="40">
        <v>89.6</v>
      </c>
      <c r="J40" s="39">
        <v>12</v>
      </c>
      <c r="K40" s="40"/>
      <c r="L40" s="40"/>
      <c r="M40" s="40"/>
    </row>
    <row r="41" spans="1:15" s="14" customFormat="1" ht="17.25" customHeight="1" x14ac:dyDescent="0.2">
      <c r="A41" s="236"/>
      <c r="B41" s="238"/>
      <c r="C41" s="207"/>
      <c r="D41" s="250"/>
      <c r="E41" s="233"/>
      <c r="F41" s="210" t="s">
        <v>28</v>
      </c>
      <c r="G41" s="211"/>
      <c r="H41" s="239"/>
      <c r="I41" s="30">
        <f>SUM(I37:I40)</f>
        <v>1273.7</v>
      </c>
      <c r="J41" s="30">
        <f t="shared" ref="J41:M41" si="7">SUM(J37:J40)</f>
        <v>1055.8</v>
      </c>
      <c r="K41" s="30">
        <f t="shared" si="7"/>
        <v>1282.9000000000001</v>
      </c>
      <c r="L41" s="30">
        <f t="shared" si="7"/>
        <v>1282.9000000000001</v>
      </c>
      <c r="M41" s="30">
        <f t="shared" si="7"/>
        <v>1282.9000000000001</v>
      </c>
    </row>
    <row r="42" spans="1:15" s="14" customFormat="1" ht="24.75" customHeight="1" x14ac:dyDescent="0.2">
      <c r="A42" s="235">
        <v>1</v>
      </c>
      <c r="B42" s="237">
        <v>1</v>
      </c>
      <c r="C42" s="242">
        <v>9</v>
      </c>
      <c r="D42" s="244" t="s">
        <v>51</v>
      </c>
      <c r="E42" s="245" t="s">
        <v>52</v>
      </c>
      <c r="F42" s="49" t="s">
        <v>23</v>
      </c>
      <c r="G42" s="50" t="s">
        <v>53</v>
      </c>
      <c r="H42" s="51" t="s">
        <v>25</v>
      </c>
      <c r="I42" s="53">
        <v>145</v>
      </c>
      <c r="J42" s="52"/>
      <c r="K42" s="54">
        <v>160</v>
      </c>
      <c r="L42" s="54">
        <v>160</v>
      </c>
      <c r="M42" s="54">
        <v>160</v>
      </c>
    </row>
    <row r="43" spans="1:15" s="14" customFormat="1" ht="17.25" customHeight="1" x14ac:dyDescent="0.2">
      <c r="A43" s="236"/>
      <c r="B43" s="238"/>
      <c r="C43" s="243"/>
      <c r="D43" s="244"/>
      <c r="E43" s="246"/>
      <c r="F43" s="247" t="s">
        <v>28</v>
      </c>
      <c r="G43" s="247"/>
      <c r="H43" s="248"/>
      <c r="I43" s="44">
        <f>SUM(I42)</f>
        <v>145</v>
      </c>
      <c r="J43" s="44">
        <f t="shared" ref="J43:M43" si="8">SUM(J42)</f>
        <v>0</v>
      </c>
      <c r="K43" s="44">
        <f t="shared" si="8"/>
        <v>160</v>
      </c>
      <c r="L43" s="44">
        <f t="shared" si="8"/>
        <v>160</v>
      </c>
      <c r="M43" s="44">
        <f t="shared" si="8"/>
        <v>160</v>
      </c>
    </row>
    <row r="44" spans="1:15" s="14" customFormat="1" ht="17.25" customHeight="1" x14ac:dyDescent="0.2">
      <c r="A44" s="235">
        <v>1</v>
      </c>
      <c r="B44" s="229">
        <v>1</v>
      </c>
      <c r="C44" s="230">
        <v>10</v>
      </c>
      <c r="D44" s="231" t="s">
        <v>54</v>
      </c>
      <c r="E44" s="55" t="s">
        <v>55</v>
      </c>
      <c r="F44" s="262" t="s">
        <v>23</v>
      </c>
      <c r="G44" s="262" t="s">
        <v>56</v>
      </c>
      <c r="H44" s="263" t="s">
        <v>25</v>
      </c>
      <c r="I44" s="57">
        <v>0</v>
      </c>
      <c r="J44" s="172"/>
      <c r="K44" s="57">
        <v>50</v>
      </c>
      <c r="L44" s="57">
        <v>300</v>
      </c>
      <c r="M44" s="57">
        <v>300</v>
      </c>
      <c r="O44" s="100"/>
    </row>
    <row r="45" spans="1:15" s="14" customFormat="1" ht="17.25" customHeight="1" x14ac:dyDescent="0.2">
      <c r="A45" s="228"/>
      <c r="B45" s="229"/>
      <c r="C45" s="230"/>
      <c r="D45" s="231"/>
      <c r="E45" s="58" t="s">
        <v>47</v>
      </c>
      <c r="F45" s="262"/>
      <c r="G45" s="262"/>
      <c r="H45" s="264"/>
      <c r="I45" s="60">
        <v>76.900000000000006</v>
      </c>
      <c r="J45" s="59"/>
      <c r="K45" s="60">
        <v>162</v>
      </c>
      <c r="L45" s="60"/>
      <c r="M45" s="60">
        <v>0</v>
      </c>
      <c r="O45" s="100"/>
    </row>
    <row r="46" spans="1:15" s="14" customFormat="1" ht="17.25" customHeight="1" x14ac:dyDescent="0.2">
      <c r="A46" s="228"/>
      <c r="B46" s="229"/>
      <c r="C46" s="230"/>
      <c r="D46" s="231"/>
      <c r="E46" s="58" t="s">
        <v>44</v>
      </c>
      <c r="F46" s="262"/>
      <c r="G46" s="262"/>
      <c r="H46" s="264"/>
      <c r="I46" s="60">
        <v>6.5</v>
      </c>
      <c r="J46" s="59"/>
      <c r="K46" s="60">
        <v>7.4</v>
      </c>
      <c r="L46" s="60"/>
      <c r="M46" s="60">
        <v>0</v>
      </c>
      <c r="O46" s="100"/>
    </row>
    <row r="47" spans="1:15" s="14" customFormat="1" ht="17.25" customHeight="1" x14ac:dyDescent="0.2">
      <c r="A47" s="228"/>
      <c r="B47" s="229"/>
      <c r="C47" s="230"/>
      <c r="D47" s="231"/>
      <c r="E47" s="58" t="s">
        <v>32</v>
      </c>
      <c r="F47" s="262"/>
      <c r="G47" s="262"/>
      <c r="H47" s="264"/>
      <c r="I47" s="60">
        <v>8.1999999999999993</v>
      </c>
      <c r="J47" s="59"/>
      <c r="K47" s="60">
        <v>30</v>
      </c>
      <c r="L47" s="60"/>
      <c r="M47" s="60">
        <v>0</v>
      </c>
      <c r="O47" s="100"/>
    </row>
    <row r="48" spans="1:15" s="14" customFormat="1" ht="17.25" customHeight="1" x14ac:dyDescent="0.2">
      <c r="A48" s="228"/>
      <c r="B48" s="229"/>
      <c r="C48" s="230"/>
      <c r="D48" s="231"/>
      <c r="E48" s="58" t="s">
        <v>57</v>
      </c>
      <c r="F48" s="262"/>
      <c r="G48" s="262"/>
      <c r="H48" s="264"/>
      <c r="I48" s="60">
        <v>4</v>
      </c>
      <c r="J48" s="59"/>
      <c r="K48" s="60">
        <v>27.6</v>
      </c>
      <c r="L48" s="60"/>
      <c r="M48" s="60">
        <v>0</v>
      </c>
      <c r="O48" s="100"/>
    </row>
    <row r="49" spans="1:15" s="14" customFormat="1" ht="17.25" customHeight="1" x14ac:dyDescent="0.2">
      <c r="A49" s="228"/>
      <c r="B49" s="229"/>
      <c r="C49" s="230"/>
      <c r="D49" s="231"/>
      <c r="E49" s="58" t="s">
        <v>35</v>
      </c>
      <c r="F49" s="262"/>
      <c r="G49" s="262"/>
      <c r="H49" s="264"/>
      <c r="I49" s="382">
        <v>111.2</v>
      </c>
      <c r="J49" s="59"/>
      <c r="K49" s="60">
        <v>50</v>
      </c>
      <c r="L49" s="60"/>
      <c r="M49" s="60">
        <v>0</v>
      </c>
      <c r="O49" s="100"/>
    </row>
    <row r="50" spans="1:15" s="14" customFormat="1" ht="15.75" customHeight="1" x14ac:dyDescent="0.2">
      <c r="A50" s="228"/>
      <c r="B50" s="229"/>
      <c r="C50" s="230"/>
      <c r="D50" s="231"/>
      <c r="E50" s="58" t="s">
        <v>38</v>
      </c>
      <c r="F50" s="262"/>
      <c r="G50" s="262"/>
      <c r="H50" s="264"/>
      <c r="I50" s="23">
        <v>45.9</v>
      </c>
      <c r="J50" s="22"/>
      <c r="K50" s="23">
        <v>40</v>
      </c>
      <c r="L50" s="23"/>
      <c r="M50" s="23">
        <v>0</v>
      </c>
      <c r="O50" s="100"/>
    </row>
    <row r="51" spans="1:15" s="14" customFormat="1" ht="15.75" customHeight="1" x14ac:dyDescent="0.2">
      <c r="A51" s="228"/>
      <c r="B51" s="229"/>
      <c r="C51" s="230"/>
      <c r="D51" s="231"/>
      <c r="E51" s="58" t="s">
        <v>41</v>
      </c>
      <c r="F51" s="262"/>
      <c r="G51" s="262"/>
      <c r="H51" s="264"/>
      <c r="I51" s="23">
        <v>49.1</v>
      </c>
      <c r="J51" s="22"/>
      <c r="K51" s="23">
        <v>3</v>
      </c>
      <c r="L51" s="23"/>
      <c r="M51" s="23">
        <v>0</v>
      </c>
      <c r="O51" s="100"/>
    </row>
    <row r="52" spans="1:15" s="14" customFormat="1" ht="15.75" customHeight="1" thickBot="1" x14ac:dyDescent="0.25">
      <c r="A52" s="228"/>
      <c r="B52" s="229"/>
      <c r="C52" s="230"/>
      <c r="D52" s="231"/>
      <c r="E52" s="58" t="s">
        <v>22</v>
      </c>
      <c r="F52" s="262"/>
      <c r="G52" s="262"/>
      <c r="H52" s="265"/>
      <c r="I52" s="40">
        <v>1.2</v>
      </c>
      <c r="J52" s="39"/>
      <c r="K52" s="40"/>
      <c r="L52" s="40"/>
      <c r="M52" s="40"/>
      <c r="O52" s="100"/>
    </row>
    <row r="53" spans="1:15" s="14" customFormat="1" ht="21.75" customHeight="1" x14ac:dyDescent="0.2">
      <c r="A53" s="236"/>
      <c r="B53" s="238"/>
      <c r="C53" s="260"/>
      <c r="D53" s="261"/>
      <c r="E53" s="58"/>
      <c r="F53" s="247" t="s">
        <v>28</v>
      </c>
      <c r="G53" s="247"/>
      <c r="H53" s="248"/>
      <c r="I53" s="30">
        <f>SUM(I44:I52)</f>
        <v>303</v>
      </c>
      <c r="J53" s="30">
        <f t="shared" ref="J53:M53" si="9">SUM(J44:J52)</f>
        <v>0</v>
      </c>
      <c r="K53" s="30">
        <f t="shared" si="9"/>
        <v>370</v>
      </c>
      <c r="L53" s="30">
        <f t="shared" si="9"/>
        <v>300</v>
      </c>
      <c r="M53" s="30">
        <f t="shared" si="9"/>
        <v>300</v>
      </c>
    </row>
    <row r="54" spans="1:15" s="14" customFormat="1" ht="17.25" customHeight="1" x14ac:dyDescent="0.2">
      <c r="A54" s="61">
        <v>1</v>
      </c>
      <c r="B54" s="62">
        <v>1</v>
      </c>
      <c r="C54" s="251" t="s">
        <v>58</v>
      </c>
      <c r="D54" s="252"/>
      <c r="E54" s="253"/>
      <c r="F54" s="252"/>
      <c r="G54" s="252"/>
      <c r="H54" s="254"/>
      <c r="I54" s="63">
        <f>SUM(I53,I43,I41,I36,I32,I28,I24,I20,I16,I13)</f>
        <v>4156.8999999999996</v>
      </c>
      <c r="J54" s="63">
        <f t="shared" ref="J54:M54" si="10">SUM(J53,J43,J41,J36,J32,J28,J24,J20,J16,J13)</f>
        <v>2868.2999999999997</v>
      </c>
      <c r="K54" s="63">
        <f t="shared" si="10"/>
        <v>4780.7999999999993</v>
      </c>
      <c r="L54" s="63">
        <f t="shared" si="10"/>
        <v>4710.7999999999993</v>
      </c>
      <c r="M54" s="63">
        <f t="shared" si="10"/>
        <v>4710.7999999999993</v>
      </c>
    </row>
    <row r="55" spans="1:15" s="18" customFormat="1" ht="18.75" customHeight="1" thickBot="1" x14ac:dyDescent="0.3">
      <c r="A55" s="17">
        <v>1</v>
      </c>
      <c r="B55" s="64">
        <v>2</v>
      </c>
      <c r="C55" s="255" t="s">
        <v>59</v>
      </c>
      <c r="D55" s="256"/>
      <c r="E55" s="256"/>
      <c r="F55" s="256"/>
      <c r="G55" s="256"/>
      <c r="H55" s="256"/>
      <c r="I55" s="256"/>
      <c r="J55" s="256"/>
      <c r="K55" s="256"/>
      <c r="L55" s="256"/>
      <c r="M55" s="257"/>
      <c r="O55" s="14"/>
    </row>
    <row r="56" spans="1:15" s="14" customFormat="1" ht="36.75" customHeight="1" x14ac:dyDescent="0.2">
      <c r="A56" s="235">
        <v>1</v>
      </c>
      <c r="B56" s="237">
        <v>2</v>
      </c>
      <c r="C56" s="209">
        <v>1</v>
      </c>
      <c r="D56" s="240" t="s">
        <v>60</v>
      </c>
      <c r="E56" s="258" t="s">
        <v>55</v>
      </c>
      <c r="F56" s="65" t="s">
        <v>61</v>
      </c>
      <c r="G56" s="66" t="s">
        <v>62</v>
      </c>
      <c r="H56" s="67" t="s">
        <v>25</v>
      </c>
      <c r="I56" s="68">
        <v>20</v>
      </c>
      <c r="J56" s="69">
        <v>0</v>
      </c>
      <c r="K56" s="68">
        <v>25</v>
      </c>
      <c r="L56" s="68">
        <v>25</v>
      </c>
      <c r="M56" s="68">
        <v>25</v>
      </c>
    </row>
    <row r="57" spans="1:15" s="14" customFormat="1" ht="63" customHeight="1" x14ac:dyDescent="0.2">
      <c r="A57" s="228"/>
      <c r="B57" s="229"/>
      <c r="C57" s="230"/>
      <c r="D57" s="231"/>
      <c r="E57" s="259"/>
      <c r="F57" s="210" t="s">
        <v>28</v>
      </c>
      <c r="G57" s="211"/>
      <c r="H57" s="239"/>
      <c r="I57" s="30">
        <f>SUM(I56)</f>
        <v>20</v>
      </c>
      <c r="J57" s="30">
        <f t="shared" ref="J57:M57" si="11">SUM(J56)</f>
        <v>0</v>
      </c>
      <c r="K57" s="30">
        <f t="shared" si="11"/>
        <v>25</v>
      </c>
      <c r="L57" s="30">
        <f t="shared" si="11"/>
        <v>25</v>
      </c>
      <c r="M57" s="30">
        <f t="shared" si="11"/>
        <v>25</v>
      </c>
    </row>
    <row r="58" spans="1:15" s="14" customFormat="1" ht="18.75" customHeight="1" x14ac:dyDescent="0.2">
      <c r="A58" s="235">
        <v>1</v>
      </c>
      <c r="B58" s="266">
        <v>2</v>
      </c>
      <c r="C58" s="209">
        <v>2</v>
      </c>
      <c r="D58" s="249" t="s">
        <v>63</v>
      </c>
      <c r="E58" s="241" t="s">
        <v>57</v>
      </c>
      <c r="F58" s="277" t="s">
        <v>64</v>
      </c>
      <c r="G58" s="277" t="s">
        <v>65</v>
      </c>
      <c r="H58" s="20" t="s">
        <v>25</v>
      </c>
      <c r="I58" s="70">
        <v>0.4</v>
      </c>
      <c r="J58" s="71"/>
      <c r="K58" s="70"/>
      <c r="L58" s="70"/>
      <c r="M58" s="70"/>
    </row>
    <row r="59" spans="1:15" s="14" customFormat="1" ht="18.75" customHeight="1" x14ac:dyDescent="0.2">
      <c r="A59" s="228"/>
      <c r="B59" s="267"/>
      <c r="C59" s="230"/>
      <c r="D59" s="250"/>
      <c r="E59" s="233"/>
      <c r="F59" s="230"/>
      <c r="G59" s="230"/>
      <c r="H59" s="72" t="s">
        <v>66</v>
      </c>
      <c r="I59" s="73"/>
      <c r="J59" s="74"/>
      <c r="K59" s="73"/>
      <c r="L59" s="73"/>
      <c r="M59" s="73"/>
    </row>
    <row r="60" spans="1:15" s="14" customFormat="1" ht="18.75" customHeight="1" thickBot="1" x14ac:dyDescent="0.25">
      <c r="A60" s="228"/>
      <c r="B60" s="267"/>
      <c r="C60" s="230"/>
      <c r="D60" s="250"/>
      <c r="E60" s="233"/>
      <c r="F60" s="260"/>
      <c r="G60" s="260"/>
      <c r="H60" s="75" t="s">
        <v>67</v>
      </c>
      <c r="I60" s="77"/>
      <c r="J60" s="76"/>
      <c r="K60" s="77"/>
      <c r="L60" s="77"/>
      <c r="M60" s="77"/>
    </row>
    <row r="61" spans="1:15" s="14" customFormat="1" ht="17.25" customHeight="1" x14ac:dyDescent="0.2">
      <c r="A61" s="236"/>
      <c r="B61" s="268"/>
      <c r="C61" s="207"/>
      <c r="D61" s="275"/>
      <c r="E61" s="276"/>
      <c r="F61" s="272" t="s">
        <v>28</v>
      </c>
      <c r="G61" s="273"/>
      <c r="H61" s="274"/>
      <c r="I61" s="78">
        <f>SUM(I58:I60)</f>
        <v>0.4</v>
      </c>
      <c r="J61" s="78">
        <f t="shared" ref="J61:M61" si="12">SUM(J58:J60)</f>
        <v>0</v>
      </c>
      <c r="K61" s="78">
        <f t="shared" si="12"/>
        <v>0</v>
      </c>
      <c r="L61" s="78">
        <f t="shared" si="12"/>
        <v>0</v>
      </c>
      <c r="M61" s="78">
        <f t="shared" si="12"/>
        <v>0</v>
      </c>
    </row>
    <row r="62" spans="1:15" s="14" customFormat="1" ht="18" customHeight="1" x14ac:dyDescent="0.2">
      <c r="A62" s="235" t="s">
        <v>68</v>
      </c>
      <c r="B62" s="266" t="s">
        <v>69</v>
      </c>
      <c r="C62" s="209" t="s">
        <v>70</v>
      </c>
      <c r="D62" s="269" t="s">
        <v>71</v>
      </c>
      <c r="E62" s="173" t="s">
        <v>55</v>
      </c>
      <c r="F62" s="278" t="s">
        <v>64</v>
      </c>
      <c r="G62" s="278" t="s">
        <v>72</v>
      </c>
      <c r="H62" s="265" t="s">
        <v>25</v>
      </c>
      <c r="I62" s="176">
        <v>52.7</v>
      </c>
      <c r="J62" s="71"/>
      <c r="K62" s="174">
        <v>100</v>
      </c>
      <c r="L62" s="174">
        <v>100</v>
      </c>
      <c r="M62" s="174">
        <v>100</v>
      </c>
    </row>
    <row r="63" spans="1:15" s="14" customFormat="1" ht="18" customHeight="1" x14ac:dyDescent="0.2">
      <c r="A63" s="228"/>
      <c r="B63" s="267"/>
      <c r="C63" s="230"/>
      <c r="D63" s="270"/>
      <c r="E63" s="58" t="s">
        <v>47</v>
      </c>
      <c r="F63" s="262"/>
      <c r="G63" s="262"/>
      <c r="H63" s="280"/>
      <c r="I63" s="175">
        <v>2.2999999999999998</v>
      </c>
      <c r="J63" s="141"/>
      <c r="K63" s="175">
        <v>12.3</v>
      </c>
      <c r="L63" s="175"/>
      <c r="M63" s="175">
        <v>0</v>
      </c>
    </row>
    <row r="64" spans="1:15" s="14" customFormat="1" ht="18" customHeight="1" x14ac:dyDescent="0.2">
      <c r="A64" s="228"/>
      <c r="B64" s="267"/>
      <c r="C64" s="230"/>
      <c r="D64" s="270"/>
      <c r="E64" s="58" t="s">
        <v>57</v>
      </c>
      <c r="F64" s="262"/>
      <c r="G64" s="262"/>
      <c r="H64" s="280"/>
      <c r="I64" s="25">
        <v>10</v>
      </c>
      <c r="J64" s="74"/>
      <c r="K64" s="25">
        <v>0</v>
      </c>
      <c r="L64" s="25"/>
      <c r="M64" s="25">
        <v>0</v>
      </c>
    </row>
    <row r="65" spans="1:19" s="14" customFormat="1" ht="18" customHeight="1" x14ac:dyDescent="0.2">
      <c r="A65" s="228"/>
      <c r="B65" s="267"/>
      <c r="C65" s="230"/>
      <c r="D65" s="270"/>
      <c r="E65" s="58" t="s">
        <v>22</v>
      </c>
      <c r="F65" s="279"/>
      <c r="G65" s="279"/>
      <c r="H65" s="281"/>
      <c r="I65" s="28">
        <v>5</v>
      </c>
      <c r="J65" s="76"/>
      <c r="K65" s="28">
        <v>7.7</v>
      </c>
      <c r="L65" s="28"/>
      <c r="M65" s="28">
        <v>0</v>
      </c>
    </row>
    <row r="66" spans="1:19" s="14" customFormat="1" ht="29.25" customHeight="1" x14ac:dyDescent="0.2">
      <c r="A66" s="236"/>
      <c r="B66" s="268"/>
      <c r="C66" s="207"/>
      <c r="D66" s="271"/>
      <c r="E66" s="173"/>
      <c r="F66" s="272" t="s">
        <v>28</v>
      </c>
      <c r="G66" s="273"/>
      <c r="H66" s="274"/>
      <c r="I66" s="81">
        <f>SUM(I62:I65)</f>
        <v>70</v>
      </c>
      <c r="J66" s="81">
        <f t="shared" ref="J66:M66" si="13">SUM(J62:J65)</f>
        <v>0</v>
      </c>
      <c r="K66" s="81">
        <f t="shared" si="13"/>
        <v>120</v>
      </c>
      <c r="L66" s="81">
        <f t="shared" si="13"/>
        <v>100</v>
      </c>
      <c r="M66" s="81">
        <f t="shared" si="13"/>
        <v>100</v>
      </c>
    </row>
    <row r="67" spans="1:19" s="14" customFormat="1" ht="15.75" customHeight="1" x14ac:dyDescent="0.2">
      <c r="A67" s="82">
        <v>1</v>
      </c>
      <c r="B67" s="83">
        <v>2</v>
      </c>
      <c r="C67" s="282" t="s">
        <v>58</v>
      </c>
      <c r="D67" s="282"/>
      <c r="E67" s="283"/>
      <c r="F67" s="283"/>
      <c r="G67" s="283"/>
      <c r="H67" s="284"/>
      <c r="I67" s="84">
        <f>SUM(I66,I61,I57)</f>
        <v>90.4</v>
      </c>
      <c r="J67" s="84">
        <f t="shared" ref="J67:M67" si="14">SUM(J66,J61,J57)</f>
        <v>0</v>
      </c>
      <c r="K67" s="84">
        <f t="shared" si="14"/>
        <v>145</v>
      </c>
      <c r="L67" s="84">
        <f t="shared" si="14"/>
        <v>125</v>
      </c>
      <c r="M67" s="84">
        <f t="shared" si="14"/>
        <v>125</v>
      </c>
    </row>
    <row r="68" spans="1:19" s="14" customFormat="1" ht="13.5" customHeight="1" x14ac:dyDescent="0.2">
      <c r="A68" s="85">
        <v>1</v>
      </c>
      <c r="B68" s="285" t="s">
        <v>73</v>
      </c>
      <c r="C68" s="286"/>
      <c r="D68" s="286"/>
      <c r="E68" s="286"/>
      <c r="F68" s="286"/>
      <c r="G68" s="286"/>
      <c r="H68" s="287"/>
      <c r="I68" s="86">
        <f>SUM(I67,I54)</f>
        <v>4247.2999999999993</v>
      </c>
      <c r="J68" s="86">
        <f t="shared" ref="J68:M68" si="15">SUM(J67,J54)</f>
        <v>2868.2999999999997</v>
      </c>
      <c r="K68" s="86">
        <f t="shared" si="15"/>
        <v>4925.7999999999993</v>
      </c>
      <c r="L68" s="86">
        <f t="shared" si="15"/>
        <v>4835.7999999999993</v>
      </c>
      <c r="M68" s="86">
        <f t="shared" si="15"/>
        <v>4835.7999999999993</v>
      </c>
    </row>
    <row r="69" spans="1:19" s="14" customFormat="1" ht="15.75" customHeight="1" thickBot="1" x14ac:dyDescent="0.3">
      <c r="A69" s="88">
        <v>2</v>
      </c>
      <c r="B69" s="288" t="s">
        <v>74</v>
      </c>
      <c r="C69" s="289"/>
      <c r="D69" s="289"/>
      <c r="E69" s="289"/>
      <c r="F69" s="289"/>
      <c r="G69" s="289"/>
      <c r="H69" s="289"/>
      <c r="I69" s="289"/>
      <c r="J69" s="289"/>
      <c r="K69" s="289"/>
      <c r="L69" s="289"/>
      <c r="M69" s="257"/>
    </row>
    <row r="70" spans="1:19" s="14" customFormat="1" ht="15.75" customHeight="1" thickBot="1" x14ac:dyDescent="0.3">
      <c r="A70" s="17">
        <v>2</v>
      </c>
      <c r="B70" s="64">
        <v>1</v>
      </c>
      <c r="C70" s="255" t="s">
        <v>75</v>
      </c>
      <c r="D70" s="256"/>
      <c r="E70" s="256"/>
      <c r="F70" s="256"/>
      <c r="G70" s="256"/>
      <c r="H70" s="256"/>
      <c r="I70" s="256"/>
      <c r="J70" s="256"/>
      <c r="K70" s="256"/>
      <c r="L70" s="256"/>
      <c r="M70" s="257"/>
    </row>
    <row r="71" spans="1:19" s="14" customFormat="1" ht="21" customHeight="1" x14ac:dyDescent="0.2">
      <c r="A71" s="235">
        <v>2</v>
      </c>
      <c r="B71" s="237">
        <v>1</v>
      </c>
      <c r="C71" s="209">
        <v>1</v>
      </c>
      <c r="D71" s="383" t="s">
        <v>76</v>
      </c>
      <c r="E71" s="290">
        <v>9</v>
      </c>
      <c r="F71" s="209" t="s">
        <v>23</v>
      </c>
      <c r="G71" s="292" t="s">
        <v>77</v>
      </c>
      <c r="H71" s="20" t="s">
        <v>25</v>
      </c>
      <c r="I71" s="89"/>
      <c r="J71" s="35"/>
      <c r="K71" s="89"/>
      <c r="L71" s="89"/>
      <c r="M71" s="89"/>
    </row>
    <row r="72" spans="1:19" s="14" customFormat="1" ht="20.25" customHeight="1" x14ac:dyDescent="0.2">
      <c r="A72" s="228"/>
      <c r="B72" s="229"/>
      <c r="C72" s="230"/>
      <c r="D72" s="384"/>
      <c r="E72" s="291"/>
      <c r="F72" s="230"/>
      <c r="G72" s="293"/>
      <c r="H72" s="72" t="s">
        <v>66</v>
      </c>
      <c r="I72" s="91"/>
      <c r="J72" s="22"/>
      <c r="K72" s="91"/>
      <c r="L72" s="91"/>
      <c r="M72" s="91"/>
    </row>
    <row r="73" spans="1:19" s="14" customFormat="1" ht="17.25" customHeight="1" x14ac:dyDescent="0.2">
      <c r="A73" s="228"/>
      <c r="B73" s="229"/>
      <c r="C73" s="230"/>
      <c r="D73" s="384"/>
      <c r="E73" s="291"/>
      <c r="F73" s="207"/>
      <c r="G73" s="293"/>
      <c r="H73" s="72" t="s">
        <v>67</v>
      </c>
      <c r="I73" s="91"/>
      <c r="J73" s="22"/>
      <c r="K73" s="91"/>
      <c r="L73" s="91"/>
      <c r="M73" s="91"/>
    </row>
    <row r="74" spans="1:19" s="14" customFormat="1" ht="19.5" customHeight="1" thickBot="1" x14ac:dyDescent="0.25">
      <c r="A74" s="228"/>
      <c r="B74" s="229"/>
      <c r="C74" s="230"/>
      <c r="D74" s="384"/>
      <c r="E74" s="92" t="s">
        <v>32</v>
      </c>
      <c r="F74" s="93" t="s">
        <v>23</v>
      </c>
      <c r="G74" s="293"/>
      <c r="H74" s="32" t="s">
        <v>25</v>
      </c>
      <c r="I74" s="96"/>
      <c r="J74" s="97"/>
      <c r="K74" s="96"/>
      <c r="L74" s="96"/>
      <c r="M74" s="96"/>
    </row>
    <row r="75" spans="1:19" s="14" customFormat="1" ht="16.350000000000001" customHeight="1" x14ac:dyDescent="0.2">
      <c r="A75" s="228"/>
      <c r="B75" s="229"/>
      <c r="C75" s="230"/>
      <c r="D75" s="384"/>
      <c r="E75" s="98"/>
      <c r="F75" s="210" t="s">
        <v>28</v>
      </c>
      <c r="G75" s="211"/>
      <c r="H75" s="239"/>
      <c r="I75" s="30">
        <f>SUM(I71:I74)</f>
        <v>0</v>
      </c>
      <c r="J75" s="30">
        <f t="shared" ref="J75:M75" si="16">SUM(J71:J74)</f>
        <v>0</v>
      </c>
      <c r="K75" s="30">
        <f t="shared" si="16"/>
        <v>0</v>
      </c>
      <c r="L75" s="30">
        <f t="shared" si="16"/>
        <v>0</v>
      </c>
      <c r="M75" s="30">
        <f t="shared" si="16"/>
        <v>0</v>
      </c>
    </row>
    <row r="76" spans="1:19" s="14" customFormat="1" ht="18.75" customHeight="1" x14ac:dyDescent="0.2">
      <c r="A76" s="235">
        <v>2</v>
      </c>
      <c r="B76" s="237">
        <v>1</v>
      </c>
      <c r="C76" s="209">
        <v>2</v>
      </c>
      <c r="D76" s="240" t="s">
        <v>78</v>
      </c>
      <c r="E76" s="290">
        <v>9</v>
      </c>
      <c r="F76" s="295" t="s">
        <v>23</v>
      </c>
      <c r="G76" s="295" t="s">
        <v>79</v>
      </c>
      <c r="H76" s="99" t="s">
        <v>25</v>
      </c>
      <c r="I76" s="57">
        <v>100</v>
      </c>
      <c r="J76" s="35"/>
      <c r="K76" s="385">
        <v>698</v>
      </c>
      <c r="L76" s="21"/>
      <c r="M76" s="21"/>
      <c r="O76" s="100"/>
      <c r="R76" s="100"/>
      <c r="S76" s="100"/>
    </row>
    <row r="77" spans="1:19" s="14" customFormat="1" ht="18.75" customHeight="1" x14ac:dyDescent="0.2">
      <c r="A77" s="228"/>
      <c r="B77" s="229"/>
      <c r="C77" s="230"/>
      <c r="D77" s="231"/>
      <c r="E77" s="291"/>
      <c r="F77" s="296"/>
      <c r="G77" s="296"/>
      <c r="H77" s="80" t="s">
        <v>80</v>
      </c>
      <c r="I77" s="102">
        <v>229</v>
      </c>
      <c r="J77" s="103"/>
      <c r="K77" s="386"/>
      <c r="L77" s="23"/>
      <c r="M77" s="23"/>
      <c r="O77" s="100"/>
      <c r="R77" s="100"/>
      <c r="S77" s="100"/>
    </row>
    <row r="78" spans="1:19" s="14" customFormat="1" ht="18.75" customHeight="1" x14ac:dyDescent="0.2">
      <c r="A78" s="228"/>
      <c r="B78" s="229"/>
      <c r="C78" s="230"/>
      <c r="D78" s="231"/>
      <c r="E78" s="291"/>
      <c r="F78" s="296"/>
      <c r="G78" s="296"/>
      <c r="H78" s="80" t="s">
        <v>66</v>
      </c>
      <c r="I78" s="23">
        <v>14.1</v>
      </c>
      <c r="J78" s="22"/>
      <c r="K78" s="386">
        <v>8.3000000000000007</v>
      </c>
      <c r="L78" s="23"/>
      <c r="M78" s="23"/>
      <c r="O78" s="100"/>
      <c r="R78" s="100"/>
      <c r="S78" s="100"/>
    </row>
    <row r="79" spans="1:19" s="14" customFormat="1" ht="19.5" customHeight="1" x14ac:dyDescent="0.2">
      <c r="A79" s="228"/>
      <c r="B79" s="229"/>
      <c r="C79" s="230"/>
      <c r="D79" s="231"/>
      <c r="E79" s="291"/>
      <c r="F79" s="296"/>
      <c r="G79" s="296"/>
      <c r="H79" s="104" t="s">
        <v>67</v>
      </c>
      <c r="I79" s="23">
        <v>80</v>
      </c>
      <c r="J79" s="22"/>
      <c r="K79" s="386">
        <v>35.1</v>
      </c>
      <c r="L79" s="23"/>
      <c r="M79" s="23"/>
      <c r="O79" s="100"/>
      <c r="R79" s="100"/>
      <c r="S79" s="100"/>
    </row>
    <row r="80" spans="1:19" s="14" customFormat="1" ht="19.5" customHeight="1" x14ac:dyDescent="0.2">
      <c r="A80" s="228"/>
      <c r="B80" s="229"/>
      <c r="C80" s="230"/>
      <c r="D80" s="231"/>
      <c r="E80" s="294"/>
      <c r="F80" s="296"/>
      <c r="G80" s="296"/>
      <c r="H80" s="104" t="s">
        <v>81</v>
      </c>
      <c r="I80" s="23"/>
      <c r="J80" s="22"/>
      <c r="K80" s="386"/>
      <c r="L80" s="23"/>
      <c r="M80" s="23"/>
    </row>
    <row r="81" spans="1:13" s="14" customFormat="1" ht="13.5" customHeight="1" x14ac:dyDescent="0.2">
      <c r="A81" s="236"/>
      <c r="B81" s="238"/>
      <c r="C81" s="207"/>
      <c r="D81" s="232"/>
      <c r="E81" s="105"/>
      <c r="F81" s="297" t="s">
        <v>28</v>
      </c>
      <c r="G81" s="298"/>
      <c r="H81" s="299"/>
      <c r="I81" s="44">
        <f>SUM(I76:I80)</f>
        <v>423.1</v>
      </c>
      <c r="J81" s="44">
        <f t="shared" ref="J81:M81" si="17">SUM(J76:J80)</f>
        <v>0</v>
      </c>
      <c r="K81" s="44">
        <f t="shared" si="17"/>
        <v>741.4</v>
      </c>
      <c r="L81" s="44">
        <f t="shared" si="17"/>
        <v>0</v>
      </c>
      <c r="M81" s="44">
        <f t="shared" si="17"/>
        <v>0</v>
      </c>
    </row>
    <row r="82" spans="1:13" s="14" customFormat="1" ht="28.5" customHeight="1" x14ac:dyDescent="0.2">
      <c r="A82" s="235">
        <v>2</v>
      </c>
      <c r="B82" s="237">
        <v>1</v>
      </c>
      <c r="C82" s="209">
        <v>3</v>
      </c>
      <c r="D82" s="240" t="s">
        <v>82</v>
      </c>
      <c r="E82" s="242">
        <v>9</v>
      </c>
      <c r="F82" s="230" t="s">
        <v>23</v>
      </c>
      <c r="G82" s="230" t="s">
        <v>83</v>
      </c>
      <c r="H82" s="106" t="s">
        <v>25</v>
      </c>
      <c r="I82" s="182">
        <v>296</v>
      </c>
      <c r="J82" s="33"/>
      <c r="K82" s="33">
        <f>3198+100</f>
        <v>3298</v>
      </c>
      <c r="L82" s="33">
        <v>131</v>
      </c>
      <c r="M82" s="33"/>
    </row>
    <row r="83" spans="1:13" s="14" customFormat="1" ht="20.25" customHeight="1" x14ac:dyDescent="0.2">
      <c r="A83" s="228"/>
      <c r="B83" s="229"/>
      <c r="C83" s="230"/>
      <c r="D83" s="231"/>
      <c r="E83" s="300"/>
      <c r="F83" s="230"/>
      <c r="G83" s="300"/>
      <c r="H83" s="42" t="s">
        <v>80</v>
      </c>
      <c r="I83" s="183"/>
      <c r="J83" s="107"/>
      <c r="K83" s="387"/>
      <c r="L83" s="107">
        <v>0</v>
      </c>
      <c r="M83" s="107">
        <v>0</v>
      </c>
    </row>
    <row r="84" spans="1:13" s="14" customFormat="1" ht="28.5" customHeight="1" x14ac:dyDescent="0.2">
      <c r="A84" s="228"/>
      <c r="B84" s="229"/>
      <c r="C84" s="230"/>
      <c r="D84" s="231"/>
      <c r="E84" s="300"/>
      <c r="F84" s="301"/>
      <c r="G84" s="301"/>
      <c r="H84" s="108" t="s">
        <v>84</v>
      </c>
      <c r="I84" s="184">
        <v>230</v>
      </c>
      <c r="J84" s="107"/>
      <c r="K84" s="107">
        <v>777</v>
      </c>
      <c r="L84" s="107">
        <v>100</v>
      </c>
      <c r="M84" s="107"/>
    </row>
    <row r="85" spans="1:13" s="14" customFormat="1" ht="16.5" customHeight="1" x14ac:dyDescent="0.2">
      <c r="A85" s="236"/>
      <c r="B85" s="238"/>
      <c r="C85" s="207"/>
      <c r="D85" s="232"/>
      <c r="E85" s="243"/>
      <c r="F85" s="302" t="s">
        <v>28</v>
      </c>
      <c r="G85" s="303"/>
      <c r="H85" s="304"/>
      <c r="I85" s="48">
        <f>SUM(I82:I84)</f>
        <v>526</v>
      </c>
      <c r="J85" s="48">
        <f t="shared" ref="J85:M85" si="18">SUM(J82:J84)</f>
        <v>0</v>
      </c>
      <c r="K85" s="48">
        <f t="shared" si="18"/>
        <v>4075</v>
      </c>
      <c r="L85" s="48">
        <f t="shared" si="18"/>
        <v>231</v>
      </c>
      <c r="M85" s="48">
        <f t="shared" si="18"/>
        <v>0</v>
      </c>
    </row>
    <row r="86" spans="1:13" s="14" customFormat="1" ht="28.5" customHeight="1" x14ac:dyDescent="0.2">
      <c r="A86" s="235">
        <v>2</v>
      </c>
      <c r="B86" s="237">
        <v>1</v>
      </c>
      <c r="C86" s="230">
        <v>4</v>
      </c>
      <c r="D86" s="231" t="s">
        <v>85</v>
      </c>
      <c r="E86" s="305">
        <v>9</v>
      </c>
      <c r="F86" s="109" t="s">
        <v>23</v>
      </c>
      <c r="G86" s="109" t="s">
        <v>86</v>
      </c>
      <c r="H86" s="110" t="s">
        <v>25</v>
      </c>
      <c r="I86" s="111"/>
      <c r="J86" s="112"/>
      <c r="K86" s="111">
        <v>100</v>
      </c>
      <c r="L86" s="111">
        <v>600</v>
      </c>
      <c r="M86" s="111">
        <v>1000</v>
      </c>
    </row>
    <row r="87" spans="1:13" s="14" customFormat="1" ht="16.5" customHeight="1" x14ac:dyDescent="0.2">
      <c r="A87" s="236"/>
      <c r="B87" s="238"/>
      <c r="C87" s="260"/>
      <c r="D87" s="261"/>
      <c r="E87" s="306"/>
      <c r="F87" s="302" t="s">
        <v>28</v>
      </c>
      <c r="G87" s="303"/>
      <c r="H87" s="304"/>
      <c r="I87" s="30">
        <f>SUM(I86)</f>
        <v>0</v>
      </c>
      <c r="J87" s="30">
        <f t="shared" ref="J87:M87" si="19">SUM(J86)</f>
        <v>0</v>
      </c>
      <c r="K87" s="30">
        <f t="shared" si="19"/>
        <v>100</v>
      </c>
      <c r="L87" s="30">
        <f t="shared" si="19"/>
        <v>600</v>
      </c>
      <c r="M87" s="30">
        <f t="shared" si="19"/>
        <v>1000</v>
      </c>
    </row>
    <row r="88" spans="1:13" s="14" customFormat="1" ht="23.25" customHeight="1" x14ac:dyDescent="0.2">
      <c r="A88" s="113">
        <v>2</v>
      </c>
      <c r="B88" s="114">
        <v>1</v>
      </c>
      <c r="C88" s="307" t="s">
        <v>58</v>
      </c>
      <c r="D88" s="308"/>
      <c r="E88" s="308"/>
      <c r="F88" s="308"/>
      <c r="G88" s="308"/>
      <c r="H88" s="309"/>
      <c r="I88" s="84">
        <f>SUM(I87,I85,I81,I75)</f>
        <v>949.1</v>
      </c>
      <c r="J88" s="84">
        <f t="shared" ref="J88:M88" si="20">SUM(J87,J85,J81,J75)</f>
        <v>0</v>
      </c>
      <c r="K88" s="84">
        <f t="shared" si="20"/>
        <v>4916.3999999999996</v>
      </c>
      <c r="L88" s="84">
        <f t="shared" si="20"/>
        <v>831</v>
      </c>
      <c r="M88" s="84">
        <f t="shared" si="20"/>
        <v>1000</v>
      </c>
    </row>
    <row r="89" spans="1:13" s="14" customFormat="1" ht="23.25" customHeight="1" x14ac:dyDescent="0.2">
      <c r="A89" s="85">
        <v>2</v>
      </c>
      <c r="B89" s="310" t="s">
        <v>73</v>
      </c>
      <c r="C89" s="311"/>
      <c r="D89" s="311"/>
      <c r="E89" s="311"/>
      <c r="F89" s="311"/>
      <c r="G89" s="311"/>
      <c r="H89" s="312"/>
      <c r="I89" s="86">
        <f>SUM(I88)</f>
        <v>949.1</v>
      </c>
      <c r="J89" s="86">
        <f t="shared" ref="J89:M89" si="21">SUM(J88)</f>
        <v>0</v>
      </c>
      <c r="K89" s="86">
        <f t="shared" si="21"/>
        <v>4916.3999999999996</v>
      </c>
      <c r="L89" s="86">
        <f t="shared" si="21"/>
        <v>831</v>
      </c>
      <c r="M89" s="86">
        <f t="shared" si="21"/>
        <v>1000</v>
      </c>
    </row>
    <row r="90" spans="1:13" s="14" customFormat="1" ht="23.25" customHeight="1" thickBot="1" x14ac:dyDescent="0.25">
      <c r="A90" s="88">
        <v>3</v>
      </c>
      <c r="B90" s="288" t="s">
        <v>87</v>
      </c>
      <c r="C90" s="289"/>
      <c r="D90" s="289"/>
      <c r="E90" s="289"/>
      <c r="F90" s="289"/>
      <c r="G90" s="289"/>
      <c r="H90" s="289"/>
      <c r="I90" s="289"/>
      <c r="J90" s="289"/>
      <c r="K90" s="289"/>
      <c r="L90" s="289"/>
      <c r="M90" s="289"/>
    </row>
    <row r="91" spans="1:13" s="14" customFormat="1" ht="23.25" customHeight="1" thickBot="1" x14ac:dyDescent="0.25">
      <c r="A91" s="17">
        <v>3</v>
      </c>
      <c r="B91" s="64">
        <v>1</v>
      </c>
      <c r="C91" s="255" t="s">
        <v>88</v>
      </c>
      <c r="D91" s="256"/>
      <c r="E91" s="256"/>
      <c r="F91" s="256"/>
      <c r="G91" s="256"/>
      <c r="H91" s="256"/>
      <c r="I91" s="256"/>
      <c r="J91" s="256"/>
      <c r="K91" s="256"/>
      <c r="L91" s="256"/>
      <c r="M91" s="256"/>
    </row>
    <row r="92" spans="1:13" s="14" customFormat="1" ht="17.25" customHeight="1" thickBot="1" x14ac:dyDescent="0.25">
      <c r="A92" s="235">
        <v>3</v>
      </c>
      <c r="B92" s="237">
        <v>1</v>
      </c>
      <c r="C92" s="230">
        <v>1</v>
      </c>
      <c r="D92" s="231" t="s">
        <v>89</v>
      </c>
      <c r="E92" s="300">
        <v>7</v>
      </c>
      <c r="F92" s="115" t="s">
        <v>61</v>
      </c>
      <c r="G92" s="116" t="s">
        <v>90</v>
      </c>
      <c r="H92" s="117" t="s">
        <v>25</v>
      </c>
      <c r="I92" s="23">
        <v>39</v>
      </c>
      <c r="J92" s="118">
        <v>0</v>
      </c>
      <c r="K92" s="23">
        <v>42</v>
      </c>
      <c r="L92" s="23">
        <v>56.5</v>
      </c>
      <c r="M92" s="23">
        <v>56.5</v>
      </c>
    </row>
    <row r="93" spans="1:13" s="14" customFormat="1" ht="18.75" customHeight="1" x14ac:dyDescent="0.2">
      <c r="A93" s="228"/>
      <c r="B93" s="229"/>
      <c r="C93" s="230"/>
      <c r="D93" s="231"/>
      <c r="E93" s="300"/>
      <c r="F93" s="210" t="s">
        <v>28</v>
      </c>
      <c r="G93" s="211"/>
      <c r="H93" s="239"/>
      <c r="I93" s="30">
        <f>SUM(I92)</f>
        <v>39</v>
      </c>
      <c r="J93" s="30">
        <f t="shared" ref="J93:M93" si="22">SUM(J92)</f>
        <v>0</v>
      </c>
      <c r="K93" s="30">
        <f t="shared" si="22"/>
        <v>42</v>
      </c>
      <c r="L93" s="30">
        <f t="shared" si="22"/>
        <v>56.5</v>
      </c>
      <c r="M93" s="30">
        <f t="shared" si="22"/>
        <v>56.5</v>
      </c>
    </row>
    <row r="94" spans="1:13" s="14" customFormat="1" ht="27" customHeight="1" x14ac:dyDescent="0.2">
      <c r="A94" s="235">
        <v>3</v>
      </c>
      <c r="B94" s="237">
        <v>1</v>
      </c>
      <c r="C94" s="209">
        <v>2</v>
      </c>
      <c r="D94" s="240" t="s">
        <v>91</v>
      </c>
      <c r="E94" s="242">
        <v>7</v>
      </c>
      <c r="F94" s="66" t="s">
        <v>92</v>
      </c>
      <c r="G94" s="66" t="s">
        <v>93</v>
      </c>
      <c r="H94" s="119" t="s">
        <v>25</v>
      </c>
      <c r="I94" s="21">
        <v>2.4</v>
      </c>
      <c r="J94" s="35">
        <v>0</v>
      </c>
      <c r="K94" s="21">
        <v>4.5</v>
      </c>
      <c r="L94" s="21">
        <v>4.5</v>
      </c>
      <c r="M94" s="21">
        <v>4.5</v>
      </c>
    </row>
    <row r="95" spans="1:13" s="14" customFormat="1" ht="32.25" customHeight="1" x14ac:dyDescent="0.2">
      <c r="A95" s="228"/>
      <c r="B95" s="229"/>
      <c r="C95" s="230"/>
      <c r="D95" s="231"/>
      <c r="E95" s="300"/>
      <c r="F95" s="210" t="s">
        <v>28</v>
      </c>
      <c r="G95" s="211"/>
      <c r="H95" s="239"/>
      <c r="I95" s="30">
        <f>SUM(I94)</f>
        <v>2.4</v>
      </c>
      <c r="J95" s="30">
        <f t="shared" ref="J95:M95" si="23">SUM(J94)</f>
        <v>0</v>
      </c>
      <c r="K95" s="30">
        <f t="shared" si="23"/>
        <v>4.5</v>
      </c>
      <c r="L95" s="30">
        <f t="shared" si="23"/>
        <v>4.5</v>
      </c>
      <c r="M95" s="30">
        <f t="shared" si="23"/>
        <v>4.5</v>
      </c>
    </row>
    <row r="96" spans="1:13" ht="18.75" customHeight="1" thickBot="1" x14ac:dyDescent="0.3">
      <c r="A96" s="61">
        <v>3</v>
      </c>
      <c r="B96" s="62">
        <v>1</v>
      </c>
      <c r="C96" s="251" t="s">
        <v>58</v>
      </c>
      <c r="D96" s="252"/>
      <c r="E96" s="252"/>
      <c r="F96" s="252"/>
      <c r="G96" s="252"/>
      <c r="H96" s="254"/>
      <c r="I96" s="120">
        <f>SUM(I93,I95)</f>
        <v>41.4</v>
      </c>
      <c r="J96" s="120">
        <f t="shared" ref="J96:M96" si="24">SUM(J93,J95)</f>
        <v>0</v>
      </c>
      <c r="K96" s="120">
        <f t="shared" si="24"/>
        <v>46.5</v>
      </c>
      <c r="L96" s="120">
        <f t="shared" si="24"/>
        <v>61</v>
      </c>
      <c r="M96" s="120">
        <f t="shared" si="24"/>
        <v>61</v>
      </c>
    </row>
    <row r="97" spans="1:15" s="18" customFormat="1" ht="12" customHeight="1" thickBot="1" x14ac:dyDescent="0.3">
      <c r="A97" s="17">
        <v>3</v>
      </c>
      <c r="B97" s="64">
        <v>2</v>
      </c>
      <c r="C97" s="255" t="s">
        <v>94</v>
      </c>
      <c r="D97" s="256"/>
      <c r="E97" s="256"/>
      <c r="F97" s="256"/>
      <c r="G97" s="256"/>
      <c r="H97" s="256"/>
      <c r="I97" s="256"/>
      <c r="J97" s="256"/>
      <c r="K97" s="256"/>
      <c r="L97" s="256"/>
      <c r="M97" s="257"/>
    </row>
    <row r="98" spans="1:15" s="18" customFormat="1" ht="12" customHeight="1" x14ac:dyDescent="0.2">
      <c r="A98" s="235">
        <v>3</v>
      </c>
      <c r="B98" s="237">
        <v>2</v>
      </c>
      <c r="C98" s="230">
        <v>1</v>
      </c>
      <c r="D98" s="250" t="s">
        <v>95</v>
      </c>
      <c r="E98" s="233" t="s">
        <v>57</v>
      </c>
      <c r="F98" s="207" t="s">
        <v>96</v>
      </c>
      <c r="G98" s="207" t="s">
        <v>97</v>
      </c>
      <c r="H98" s="41" t="s">
        <v>25</v>
      </c>
      <c r="I98" s="22">
        <v>258.8</v>
      </c>
      <c r="J98" s="22">
        <v>225.4</v>
      </c>
      <c r="K98" s="22">
        <v>388.9</v>
      </c>
      <c r="L98" s="22">
        <v>388.9</v>
      </c>
      <c r="M98" s="22">
        <v>388.9</v>
      </c>
      <c r="O98" s="14"/>
    </row>
    <row r="99" spans="1:15" s="14" customFormat="1" ht="14.25" customHeight="1" x14ac:dyDescent="0.2">
      <c r="A99" s="228"/>
      <c r="B99" s="229"/>
      <c r="C99" s="230"/>
      <c r="D99" s="250"/>
      <c r="E99" s="233"/>
      <c r="F99" s="208"/>
      <c r="G99" s="208"/>
      <c r="H99" s="42" t="s">
        <v>26</v>
      </c>
      <c r="I99" s="101">
        <v>20</v>
      </c>
      <c r="J99" s="59">
        <v>2.4</v>
      </c>
      <c r="K99" s="23">
        <v>20</v>
      </c>
      <c r="L99" s="23">
        <v>20</v>
      </c>
      <c r="M99" s="23">
        <v>20</v>
      </c>
    </row>
    <row r="100" spans="1:15" s="14" customFormat="1" ht="14.25" customHeight="1" thickBot="1" x14ac:dyDescent="0.25">
      <c r="A100" s="228"/>
      <c r="B100" s="229"/>
      <c r="C100" s="230"/>
      <c r="D100" s="250"/>
      <c r="E100" s="233"/>
      <c r="F100" s="209"/>
      <c r="G100" s="209"/>
      <c r="H100" s="43" t="s">
        <v>27</v>
      </c>
      <c r="I100" s="40">
        <v>7</v>
      </c>
      <c r="J100" s="39">
        <v>7</v>
      </c>
      <c r="K100" s="40"/>
      <c r="L100" s="40"/>
      <c r="M100" s="40"/>
    </row>
    <row r="101" spans="1:15" s="14" customFormat="1" ht="15.75" customHeight="1" x14ac:dyDescent="0.2">
      <c r="A101" s="228"/>
      <c r="B101" s="229"/>
      <c r="C101" s="230"/>
      <c r="D101" s="250"/>
      <c r="E101" s="233"/>
      <c r="F101" s="210" t="s">
        <v>28</v>
      </c>
      <c r="G101" s="211"/>
      <c r="H101" s="239"/>
      <c r="I101" s="30">
        <f>SUM(I98:I100)</f>
        <v>285.8</v>
      </c>
      <c r="J101" s="30">
        <f t="shared" ref="J101:M101" si="25">SUM(J98:J100)</f>
        <v>234.8</v>
      </c>
      <c r="K101" s="30">
        <f>SUM(K98,K99)</f>
        <v>408.9</v>
      </c>
      <c r="L101" s="30">
        <f t="shared" si="25"/>
        <v>408.9</v>
      </c>
      <c r="M101" s="30">
        <f t="shared" si="25"/>
        <v>408.9</v>
      </c>
    </row>
    <row r="102" spans="1:15" s="14" customFormat="1" ht="15.75" customHeight="1" x14ac:dyDescent="0.2">
      <c r="A102" s="61">
        <v>3</v>
      </c>
      <c r="B102" s="121">
        <v>2</v>
      </c>
      <c r="C102" s="251" t="s">
        <v>58</v>
      </c>
      <c r="D102" s="252"/>
      <c r="E102" s="252"/>
      <c r="F102" s="253"/>
      <c r="G102" s="253"/>
      <c r="H102" s="313"/>
      <c r="I102" s="84">
        <f>SUM(I101)</f>
        <v>285.8</v>
      </c>
      <c r="J102" s="84">
        <f t="shared" ref="J102:M102" si="26">SUM(J101)</f>
        <v>234.8</v>
      </c>
      <c r="K102" s="84">
        <f t="shared" si="26"/>
        <v>408.9</v>
      </c>
      <c r="L102" s="84">
        <f t="shared" si="26"/>
        <v>408.9</v>
      </c>
      <c r="M102" s="84">
        <f t="shared" si="26"/>
        <v>408.9</v>
      </c>
    </row>
    <row r="103" spans="1:15" ht="18.75" customHeight="1" thickBot="1" x14ac:dyDescent="0.3">
      <c r="A103" s="85">
        <v>3</v>
      </c>
      <c r="B103" s="310" t="s">
        <v>73</v>
      </c>
      <c r="C103" s="311"/>
      <c r="D103" s="311"/>
      <c r="E103" s="311"/>
      <c r="F103" s="311"/>
      <c r="G103" s="311"/>
      <c r="H103" s="312"/>
      <c r="I103" s="86">
        <f>SUM(I102,I96)</f>
        <v>327.2</v>
      </c>
      <c r="J103" s="86">
        <f t="shared" ref="J103:M103" si="27">SUM(J102,J96)</f>
        <v>234.8</v>
      </c>
      <c r="K103" s="86">
        <f t="shared" si="27"/>
        <v>455.4</v>
      </c>
      <c r="L103" s="86">
        <f t="shared" si="27"/>
        <v>469.9</v>
      </c>
      <c r="M103" s="86">
        <f t="shared" si="27"/>
        <v>469.9</v>
      </c>
    </row>
    <row r="104" spans="1:15" ht="25.5" customHeight="1" thickBot="1" x14ac:dyDescent="0.3">
      <c r="A104" s="88">
        <v>4</v>
      </c>
      <c r="B104" s="288" t="s">
        <v>98</v>
      </c>
      <c r="C104" s="289"/>
      <c r="D104" s="289"/>
      <c r="E104" s="289"/>
      <c r="F104" s="289"/>
      <c r="G104" s="289"/>
      <c r="H104" s="289"/>
      <c r="I104" s="289"/>
      <c r="J104" s="289"/>
      <c r="K104" s="289"/>
      <c r="L104" s="289"/>
      <c r="M104" s="289"/>
    </row>
    <row r="105" spans="1:15" ht="18" customHeight="1" thickBot="1" x14ac:dyDescent="0.3">
      <c r="A105" s="17">
        <v>4</v>
      </c>
      <c r="B105" s="122">
        <v>1</v>
      </c>
      <c r="C105" s="255" t="s">
        <v>99</v>
      </c>
      <c r="D105" s="256"/>
      <c r="E105" s="256"/>
      <c r="F105" s="256"/>
      <c r="G105" s="256"/>
      <c r="H105" s="256"/>
      <c r="I105" s="256"/>
      <c r="J105" s="256"/>
      <c r="K105" s="256"/>
      <c r="L105" s="256"/>
      <c r="M105" s="256"/>
    </row>
    <row r="106" spans="1:15" ht="26.25" customHeight="1" thickBot="1" x14ac:dyDescent="0.3">
      <c r="A106" s="235">
        <v>4</v>
      </c>
      <c r="B106" s="237">
        <v>1</v>
      </c>
      <c r="C106" s="230">
        <v>1</v>
      </c>
      <c r="D106" s="314" t="s">
        <v>100</v>
      </c>
      <c r="E106" s="123">
        <v>2</v>
      </c>
      <c r="F106" s="71" t="s">
        <v>64</v>
      </c>
      <c r="G106" s="71" t="s">
        <v>101</v>
      </c>
      <c r="H106" s="20" t="s">
        <v>25</v>
      </c>
      <c r="I106" s="23">
        <v>25</v>
      </c>
      <c r="J106" s="22">
        <v>0</v>
      </c>
      <c r="K106" s="23">
        <v>60</v>
      </c>
      <c r="L106" s="23">
        <v>60</v>
      </c>
      <c r="M106" s="23">
        <v>60</v>
      </c>
    </row>
    <row r="107" spans="1:15" ht="29.25" customHeight="1" x14ac:dyDescent="0.25">
      <c r="A107" s="228"/>
      <c r="B107" s="229"/>
      <c r="C107" s="230"/>
      <c r="D107" s="315"/>
      <c r="E107" s="75"/>
      <c r="F107" s="210" t="s">
        <v>28</v>
      </c>
      <c r="G107" s="211"/>
      <c r="H107" s="239"/>
      <c r="I107" s="30">
        <f>SUM(I106)</f>
        <v>25</v>
      </c>
      <c r="J107" s="30">
        <f t="shared" ref="J107:M107" si="28">SUM(J106)</f>
        <v>0</v>
      </c>
      <c r="K107" s="30">
        <f t="shared" si="28"/>
        <v>60</v>
      </c>
      <c r="L107" s="30">
        <f t="shared" si="28"/>
        <v>60</v>
      </c>
      <c r="M107" s="30">
        <f t="shared" si="28"/>
        <v>60</v>
      </c>
    </row>
    <row r="108" spans="1:15" ht="27" customHeight="1" x14ac:dyDescent="0.25">
      <c r="A108" s="235">
        <v>4</v>
      </c>
      <c r="B108" s="237">
        <v>1</v>
      </c>
      <c r="C108" s="209">
        <v>2</v>
      </c>
      <c r="D108" s="240" t="s">
        <v>102</v>
      </c>
      <c r="E108" s="209">
        <v>2</v>
      </c>
      <c r="F108" s="277" t="s">
        <v>64</v>
      </c>
      <c r="G108" s="277" t="s">
        <v>103</v>
      </c>
      <c r="H108" s="20" t="s">
        <v>25</v>
      </c>
      <c r="I108" s="21">
        <v>110</v>
      </c>
      <c r="J108" s="35">
        <v>0</v>
      </c>
      <c r="K108" s="21">
        <f>370-122-60</f>
        <v>188</v>
      </c>
      <c r="L108" s="21">
        <f>200+122</f>
        <v>322</v>
      </c>
      <c r="M108" s="21">
        <v>250</v>
      </c>
    </row>
    <row r="109" spans="1:15" ht="27" customHeight="1" x14ac:dyDescent="0.25">
      <c r="A109" s="228"/>
      <c r="B109" s="229"/>
      <c r="C109" s="230"/>
      <c r="D109" s="231"/>
      <c r="E109" s="207"/>
      <c r="F109" s="230"/>
      <c r="G109" s="207"/>
      <c r="H109" s="124" t="s">
        <v>27</v>
      </c>
      <c r="I109" s="23"/>
      <c r="J109" s="22"/>
      <c r="K109" s="23">
        <v>85</v>
      </c>
      <c r="L109" s="23">
        <v>0</v>
      </c>
      <c r="M109" s="23">
        <v>0</v>
      </c>
    </row>
    <row r="110" spans="1:15" ht="27" customHeight="1" x14ac:dyDescent="0.25">
      <c r="A110" s="228"/>
      <c r="B110" s="229"/>
      <c r="C110" s="230"/>
      <c r="D110" s="231"/>
      <c r="E110" s="74">
        <v>22</v>
      </c>
      <c r="F110" s="230"/>
      <c r="G110" s="125" t="s">
        <v>104</v>
      </c>
      <c r="H110" s="72" t="s">
        <v>25</v>
      </c>
      <c r="I110" s="23">
        <v>4</v>
      </c>
      <c r="J110" s="22"/>
      <c r="K110" s="23"/>
      <c r="L110" s="23"/>
      <c r="M110" s="23"/>
    </row>
    <row r="111" spans="1:15" ht="24.75" customHeight="1" thickBot="1" x14ac:dyDescent="0.3">
      <c r="A111" s="228"/>
      <c r="B111" s="229"/>
      <c r="C111" s="230"/>
      <c r="D111" s="231"/>
      <c r="E111" s="74">
        <v>26</v>
      </c>
      <c r="F111" s="260"/>
      <c r="G111" s="126" t="s">
        <v>105</v>
      </c>
      <c r="H111" s="127" t="s">
        <v>25</v>
      </c>
      <c r="I111" s="23">
        <v>6</v>
      </c>
      <c r="J111" s="22">
        <v>0</v>
      </c>
      <c r="K111" s="23">
        <v>0</v>
      </c>
      <c r="L111" s="23">
        <v>0</v>
      </c>
      <c r="M111" s="23">
        <v>0</v>
      </c>
    </row>
    <row r="112" spans="1:15" ht="28.5" customHeight="1" thickBot="1" x14ac:dyDescent="0.3">
      <c r="A112" s="236"/>
      <c r="B112" s="238"/>
      <c r="C112" s="207"/>
      <c r="D112" s="232"/>
      <c r="E112" s="75"/>
      <c r="F112" s="210" t="s">
        <v>28</v>
      </c>
      <c r="G112" s="211"/>
      <c r="H112" s="239"/>
      <c r="I112" s="30">
        <f>SUM(I108:I111)</f>
        <v>120</v>
      </c>
      <c r="J112" s="30">
        <f t="shared" ref="J112:M112" si="29">SUM(J108:J111)</f>
        <v>0</v>
      </c>
      <c r="K112" s="30">
        <f t="shared" si="29"/>
        <v>273</v>
      </c>
      <c r="L112" s="30">
        <f t="shared" si="29"/>
        <v>322</v>
      </c>
      <c r="M112" s="30">
        <f t="shared" si="29"/>
        <v>250</v>
      </c>
    </row>
    <row r="113" spans="1:13" ht="30" customHeight="1" thickBot="1" x14ac:dyDescent="0.3">
      <c r="A113" s="316">
        <v>4</v>
      </c>
      <c r="B113" s="317">
        <v>1</v>
      </c>
      <c r="C113" s="208">
        <v>3</v>
      </c>
      <c r="D113" s="318" t="s">
        <v>106</v>
      </c>
      <c r="E113" s="242">
        <v>2</v>
      </c>
      <c r="F113" s="128" t="s">
        <v>64</v>
      </c>
      <c r="G113" s="128" t="s">
        <v>107</v>
      </c>
      <c r="H113" s="72" t="s">
        <v>25</v>
      </c>
      <c r="I113" s="25">
        <v>4.5</v>
      </c>
      <c r="J113" s="26"/>
      <c r="K113" s="25">
        <v>40</v>
      </c>
      <c r="L113" s="25">
        <v>10</v>
      </c>
      <c r="M113" s="25">
        <v>10</v>
      </c>
    </row>
    <row r="114" spans="1:13" ht="29.25" customHeight="1" thickBot="1" x14ac:dyDescent="0.3">
      <c r="A114" s="316"/>
      <c r="B114" s="317"/>
      <c r="C114" s="208"/>
      <c r="D114" s="319"/>
      <c r="E114" s="320"/>
      <c r="F114" s="210" t="s">
        <v>28</v>
      </c>
      <c r="G114" s="211"/>
      <c r="H114" s="239"/>
      <c r="I114" s="30">
        <f>SUM(I113)</f>
        <v>4.5</v>
      </c>
      <c r="J114" s="30">
        <f t="shared" ref="J114:M114" si="30">SUM(J113)</f>
        <v>0</v>
      </c>
      <c r="K114" s="30">
        <f t="shared" si="30"/>
        <v>40</v>
      </c>
      <c r="L114" s="30">
        <f t="shared" si="30"/>
        <v>10</v>
      </c>
      <c r="M114" s="30">
        <f t="shared" si="30"/>
        <v>10</v>
      </c>
    </row>
    <row r="115" spans="1:13" s="130" customFormat="1" ht="19.5" customHeight="1" x14ac:dyDescent="0.2">
      <c r="A115" s="323">
        <v>4</v>
      </c>
      <c r="B115" s="324">
        <v>1</v>
      </c>
      <c r="C115" s="208">
        <v>4</v>
      </c>
      <c r="D115" s="244" t="s">
        <v>108</v>
      </c>
      <c r="E115" s="325" t="s">
        <v>57</v>
      </c>
      <c r="F115" s="277" t="s">
        <v>64</v>
      </c>
      <c r="G115" s="292" t="s">
        <v>109</v>
      </c>
      <c r="H115" s="129" t="s">
        <v>25</v>
      </c>
      <c r="I115" s="388">
        <v>64.099999999999994</v>
      </c>
      <c r="J115" s="389">
        <v>0.2</v>
      </c>
      <c r="K115" s="388">
        <f>K119-K116</f>
        <v>83</v>
      </c>
      <c r="L115" s="31">
        <v>0</v>
      </c>
      <c r="M115" s="31">
        <v>0</v>
      </c>
    </row>
    <row r="116" spans="1:13" s="130" customFormat="1" ht="20.25" customHeight="1" x14ac:dyDescent="0.2">
      <c r="A116" s="323"/>
      <c r="B116" s="324"/>
      <c r="C116" s="208"/>
      <c r="D116" s="244"/>
      <c r="E116" s="325"/>
      <c r="F116" s="230"/>
      <c r="G116" s="293"/>
      <c r="H116" s="129" t="s">
        <v>67</v>
      </c>
      <c r="I116" s="390">
        <v>265.8</v>
      </c>
      <c r="J116" s="391">
        <v>12.9</v>
      </c>
      <c r="K116" s="390">
        <v>127</v>
      </c>
      <c r="L116" s="33"/>
      <c r="M116" s="33"/>
    </row>
    <row r="117" spans="1:13" s="130" customFormat="1" ht="18.75" customHeight="1" x14ac:dyDescent="0.2">
      <c r="A117" s="323"/>
      <c r="B117" s="324"/>
      <c r="C117" s="208"/>
      <c r="D117" s="244"/>
      <c r="E117" s="325"/>
      <c r="F117" s="230"/>
      <c r="G117" s="293"/>
      <c r="H117" s="72" t="s">
        <v>110</v>
      </c>
      <c r="I117" s="131"/>
      <c r="J117" s="59"/>
      <c r="K117" s="33"/>
      <c r="L117" s="33"/>
      <c r="M117" s="33"/>
    </row>
    <row r="118" spans="1:13" s="130" customFormat="1" ht="18.75" customHeight="1" thickBot="1" x14ac:dyDescent="0.25">
      <c r="A118" s="323"/>
      <c r="B118" s="324"/>
      <c r="C118" s="208"/>
      <c r="D118" s="244"/>
      <c r="E118" s="325"/>
      <c r="F118" s="260"/>
      <c r="G118" s="321"/>
      <c r="H118" s="32" t="s">
        <v>111</v>
      </c>
      <c r="I118" s="132"/>
      <c r="J118" s="94"/>
      <c r="K118" s="29"/>
      <c r="L118" s="29"/>
      <c r="M118" s="29"/>
    </row>
    <row r="119" spans="1:13" s="14" customFormat="1" ht="19.5" customHeight="1" x14ac:dyDescent="0.2">
      <c r="A119" s="323"/>
      <c r="B119" s="324"/>
      <c r="C119" s="208"/>
      <c r="D119" s="244"/>
      <c r="E119" s="326"/>
      <c r="F119" s="272" t="s">
        <v>28</v>
      </c>
      <c r="G119" s="273"/>
      <c r="H119" s="274"/>
      <c r="I119" s="81">
        <f>SUM(I115:I118)</f>
        <v>329.9</v>
      </c>
      <c r="J119" s="81">
        <f t="shared" ref="J119:M119" si="31">SUM(J115:J118)</f>
        <v>13.1</v>
      </c>
      <c r="K119" s="81">
        <v>210</v>
      </c>
      <c r="L119" s="81">
        <f t="shared" si="31"/>
        <v>0</v>
      </c>
      <c r="M119" s="81">
        <f t="shared" si="31"/>
        <v>0</v>
      </c>
    </row>
    <row r="120" spans="1:13" s="14" customFormat="1" ht="53.25" customHeight="1" thickBot="1" x14ac:dyDescent="0.25">
      <c r="A120" s="235">
        <v>4</v>
      </c>
      <c r="B120" s="237">
        <v>1</v>
      </c>
      <c r="C120" s="209">
        <v>5</v>
      </c>
      <c r="D120" s="240" t="s">
        <v>112</v>
      </c>
      <c r="E120" s="322">
        <v>2</v>
      </c>
      <c r="F120" s="66" t="s">
        <v>64</v>
      </c>
      <c r="G120" s="66" t="s">
        <v>113</v>
      </c>
      <c r="H120" s="119" t="s">
        <v>25</v>
      </c>
      <c r="I120" s="21">
        <v>33.700000000000003</v>
      </c>
      <c r="J120" s="35"/>
      <c r="K120" s="21">
        <v>100</v>
      </c>
      <c r="L120" s="21">
        <v>150</v>
      </c>
      <c r="M120" s="21">
        <v>150</v>
      </c>
    </row>
    <row r="121" spans="1:13" s="14" customFormat="1" ht="49.5" customHeight="1" x14ac:dyDescent="0.2">
      <c r="A121" s="228"/>
      <c r="B121" s="229"/>
      <c r="C121" s="230"/>
      <c r="D121" s="231"/>
      <c r="E121" s="300"/>
      <c r="F121" s="210" t="s">
        <v>28</v>
      </c>
      <c r="G121" s="211"/>
      <c r="H121" s="239"/>
      <c r="I121" s="30">
        <f>SUM(I120)</f>
        <v>33.700000000000003</v>
      </c>
      <c r="J121" s="30">
        <f t="shared" ref="J121:M121" si="32">SUM(J120)</f>
        <v>0</v>
      </c>
      <c r="K121" s="30">
        <f t="shared" si="32"/>
        <v>100</v>
      </c>
      <c r="L121" s="30">
        <f t="shared" si="32"/>
        <v>150</v>
      </c>
      <c r="M121" s="30">
        <f t="shared" si="32"/>
        <v>150</v>
      </c>
    </row>
    <row r="122" spans="1:13" s="14" customFormat="1" ht="27.75" customHeight="1" x14ac:dyDescent="0.2">
      <c r="A122" s="235">
        <v>4</v>
      </c>
      <c r="B122" s="333">
        <v>1</v>
      </c>
      <c r="C122" s="335">
        <v>6</v>
      </c>
      <c r="D122" s="337" t="s">
        <v>114</v>
      </c>
      <c r="E122" s="339">
        <v>2</v>
      </c>
      <c r="F122" s="66" t="s">
        <v>64</v>
      </c>
      <c r="G122" s="66" t="s">
        <v>115</v>
      </c>
      <c r="H122" s="119" t="s">
        <v>25</v>
      </c>
      <c r="I122" s="21">
        <v>0</v>
      </c>
      <c r="J122" s="35"/>
      <c r="K122" s="21">
        <v>15</v>
      </c>
      <c r="L122" s="21">
        <v>300</v>
      </c>
      <c r="M122" s="21">
        <v>300</v>
      </c>
    </row>
    <row r="123" spans="1:13" s="134" customFormat="1" ht="36" customHeight="1" x14ac:dyDescent="0.2">
      <c r="A123" s="236"/>
      <c r="B123" s="334"/>
      <c r="C123" s="336"/>
      <c r="D123" s="338"/>
      <c r="E123" s="340"/>
      <c r="F123" s="210" t="s">
        <v>28</v>
      </c>
      <c r="G123" s="211"/>
      <c r="H123" s="239"/>
      <c r="I123" s="30">
        <f>SUM(I122)</f>
        <v>0</v>
      </c>
      <c r="J123" s="30">
        <f t="shared" ref="J123:M123" si="33">SUM(J122)</f>
        <v>0</v>
      </c>
      <c r="K123" s="30">
        <f t="shared" si="33"/>
        <v>15</v>
      </c>
      <c r="L123" s="30">
        <f t="shared" si="33"/>
        <v>300</v>
      </c>
      <c r="M123" s="30">
        <f t="shared" si="33"/>
        <v>300</v>
      </c>
    </row>
    <row r="124" spans="1:13" ht="29.25" customHeight="1" x14ac:dyDescent="0.25">
      <c r="A124" s="327">
        <v>4</v>
      </c>
      <c r="B124" s="328">
        <v>1</v>
      </c>
      <c r="C124" s="329">
        <v>7</v>
      </c>
      <c r="D124" s="232" t="s">
        <v>116</v>
      </c>
      <c r="E124" s="331">
        <v>2</v>
      </c>
      <c r="F124" s="135" t="s">
        <v>64</v>
      </c>
      <c r="G124" s="136" t="s">
        <v>117</v>
      </c>
      <c r="H124" s="137" t="s">
        <v>25</v>
      </c>
      <c r="I124" s="29">
        <v>20</v>
      </c>
      <c r="J124" s="133">
        <v>0</v>
      </c>
      <c r="K124" s="29">
        <v>50</v>
      </c>
      <c r="L124" s="29">
        <v>30</v>
      </c>
      <c r="M124" s="29">
        <v>30</v>
      </c>
    </row>
    <row r="125" spans="1:13" ht="54.75" customHeight="1" x14ac:dyDescent="0.25">
      <c r="A125" s="327"/>
      <c r="B125" s="328"/>
      <c r="C125" s="330"/>
      <c r="D125" s="244"/>
      <c r="E125" s="332"/>
      <c r="F125" s="210" t="s">
        <v>28</v>
      </c>
      <c r="G125" s="211"/>
      <c r="H125" s="239"/>
      <c r="I125" s="138">
        <f>SUM(I124)</f>
        <v>20</v>
      </c>
      <c r="J125" s="138">
        <f t="shared" ref="J125:M125" si="34">SUM(J124)</f>
        <v>0</v>
      </c>
      <c r="K125" s="138">
        <f t="shared" si="34"/>
        <v>50</v>
      </c>
      <c r="L125" s="138">
        <f t="shared" si="34"/>
        <v>30</v>
      </c>
      <c r="M125" s="138">
        <f t="shared" si="34"/>
        <v>30</v>
      </c>
    </row>
    <row r="126" spans="1:13" s="134" customFormat="1" ht="27" customHeight="1" x14ac:dyDescent="0.2">
      <c r="A126" s="61">
        <v>4</v>
      </c>
      <c r="B126" s="121">
        <v>1</v>
      </c>
      <c r="C126" s="341" t="s">
        <v>58</v>
      </c>
      <c r="D126" s="342"/>
      <c r="E126" s="342"/>
      <c r="F126" s="342"/>
      <c r="G126" s="342"/>
      <c r="H126" s="343"/>
      <c r="I126" s="84">
        <f>SUM(I125,I123,I121,I119,I114,I112,I107)</f>
        <v>533.09999999999991</v>
      </c>
      <c r="J126" s="84">
        <f t="shared" ref="J126:M126" si="35">SUM(J125,J123,J121,J119,J114,J112,J107)</f>
        <v>13.1</v>
      </c>
      <c r="K126" s="84">
        <f t="shared" si="35"/>
        <v>748</v>
      </c>
      <c r="L126" s="84">
        <f t="shared" si="35"/>
        <v>872</v>
      </c>
      <c r="M126" s="84">
        <f t="shared" si="35"/>
        <v>800</v>
      </c>
    </row>
    <row r="127" spans="1:13" s="134" customFormat="1" ht="13.5" thickBot="1" x14ac:dyDescent="0.25">
      <c r="A127" s="139">
        <v>4</v>
      </c>
      <c r="B127" s="140">
        <v>2</v>
      </c>
      <c r="C127" s="255" t="s">
        <v>118</v>
      </c>
      <c r="D127" s="256"/>
      <c r="E127" s="256"/>
      <c r="F127" s="256"/>
      <c r="G127" s="256"/>
      <c r="H127" s="256"/>
      <c r="I127" s="256"/>
      <c r="J127" s="256"/>
      <c r="K127" s="256"/>
      <c r="L127" s="256"/>
      <c r="M127" s="256"/>
    </row>
    <row r="128" spans="1:13" s="134" customFormat="1" ht="21.75" customHeight="1" x14ac:dyDescent="0.2">
      <c r="A128" s="236">
        <v>4</v>
      </c>
      <c r="B128" s="238">
        <v>2</v>
      </c>
      <c r="C128" s="207">
        <v>1</v>
      </c>
      <c r="D128" s="232" t="s">
        <v>119</v>
      </c>
      <c r="E128" s="141">
        <v>26</v>
      </c>
      <c r="F128" s="207" t="s">
        <v>64</v>
      </c>
      <c r="G128" s="207" t="s">
        <v>120</v>
      </c>
      <c r="H128" s="142" t="s">
        <v>25</v>
      </c>
      <c r="I128" s="37">
        <v>12</v>
      </c>
      <c r="J128" s="118"/>
      <c r="K128" s="37"/>
      <c r="L128" s="37"/>
      <c r="M128" s="37"/>
    </row>
    <row r="129" spans="1:22" s="134" customFormat="1" ht="21.75" customHeight="1" x14ac:dyDescent="0.2">
      <c r="A129" s="236"/>
      <c r="B129" s="238"/>
      <c r="C129" s="207"/>
      <c r="D129" s="232"/>
      <c r="E129" s="141" t="s">
        <v>57</v>
      </c>
      <c r="F129" s="230"/>
      <c r="G129" s="230"/>
      <c r="H129" s="36" t="s">
        <v>25</v>
      </c>
      <c r="I129" s="37"/>
      <c r="J129" s="118"/>
      <c r="K129" s="37"/>
      <c r="L129" s="37"/>
      <c r="M129" s="37"/>
    </row>
    <row r="130" spans="1:22" s="134" customFormat="1" ht="21.75" customHeight="1" x14ac:dyDescent="0.2">
      <c r="A130" s="236"/>
      <c r="B130" s="238"/>
      <c r="C130" s="207"/>
      <c r="D130" s="232"/>
      <c r="E130" s="208">
        <v>2</v>
      </c>
      <c r="F130" s="230"/>
      <c r="G130" s="230"/>
      <c r="H130" s="143" t="s">
        <v>25</v>
      </c>
      <c r="I130" s="37">
        <v>21.4</v>
      </c>
      <c r="J130" s="118"/>
      <c r="K130" s="37">
        <v>35</v>
      </c>
      <c r="L130" s="37"/>
      <c r="M130" s="37"/>
    </row>
    <row r="131" spans="1:22" s="134" customFormat="1" ht="21.75" customHeight="1" thickBot="1" x14ac:dyDescent="0.25">
      <c r="A131" s="316"/>
      <c r="B131" s="317"/>
      <c r="C131" s="208"/>
      <c r="D131" s="244"/>
      <c r="E131" s="208"/>
      <c r="F131" s="344"/>
      <c r="G131" s="209"/>
      <c r="H131" s="144" t="s">
        <v>67</v>
      </c>
      <c r="I131" s="90"/>
      <c r="J131" s="145"/>
      <c r="K131" s="107">
        <v>0</v>
      </c>
      <c r="L131" s="107">
        <v>0</v>
      </c>
      <c r="M131" s="107">
        <v>0</v>
      </c>
    </row>
    <row r="132" spans="1:22" s="147" customFormat="1" ht="21.75" customHeight="1" thickBot="1" x14ac:dyDescent="0.3">
      <c r="A132" s="316"/>
      <c r="B132" s="317"/>
      <c r="C132" s="208"/>
      <c r="D132" s="244"/>
      <c r="E132" s="146"/>
      <c r="F132" s="210" t="s">
        <v>28</v>
      </c>
      <c r="G132" s="211"/>
      <c r="H132" s="239"/>
      <c r="I132" s="30">
        <f>SUM(I128:I131)</f>
        <v>33.4</v>
      </c>
      <c r="J132" s="30">
        <f t="shared" ref="J132:M132" si="36">SUM(J128:J131)</f>
        <v>0</v>
      </c>
      <c r="K132" s="30">
        <f t="shared" si="36"/>
        <v>35</v>
      </c>
      <c r="L132" s="30">
        <f t="shared" si="36"/>
        <v>0</v>
      </c>
      <c r="M132" s="30">
        <f t="shared" si="36"/>
        <v>0</v>
      </c>
    </row>
    <row r="133" spans="1:22" ht="25.35" customHeight="1" x14ac:dyDescent="0.25">
      <c r="A133" s="352">
        <v>4</v>
      </c>
      <c r="B133" s="267">
        <v>2</v>
      </c>
      <c r="C133" s="278">
        <v>2</v>
      </c>
      <c r="D133" s="232" t="s">
        <v>121</v>
      </c>
      <c r="E133" s="148">
        <v>2</v>
      </c>
      <c r="F133" s="358" t="s">
        <v>64</v>
      </c>
      <c r="G133" s="71" t="s">
        <v>122</v>
      </c>
      <c r="H133" s="149" t="s">
        <v>25</v>
      </c>
      <c r="I133" s="57">
        <v>15</v>
      </c>
      <c r="J133" s="56"/>
      <c r="K133" s="57">
        <v>40</v>
      </c>
      <c r="L133" s="57">
        <v>30</v>
      </c>
      <c r="M133" s="57">
        <v>30</v>
      </c>
    </row>
    <row r="134" spans="1:22" ht="25.35" customHeight="1" thickBot="1" x14ac:dyDescent="0.3">
      <c r="A134" s="352"/>
      <c r="B134" s="267"/>
      <c r="C134" s="355"/>
      <c r="D134" s="231"/>
      <c r="E134" s="150">
        <v>26</v>
      </c>
      <c r="F134" s="359"/>
      <c r="G134" s="76" t="s">
        <v>123</v>
      </c>
      <c r="H134" s="151" t="s">
        <v>25</v>
      </c>
      <c r="I134" s="152"/>
      <c r="J134" s="95"/>
      <c r="K134" s="152"/>
      <c r="L134" s="152"/>
      <c r="M134" s="152"/>
    </row>
    <row r="135" spans="1:22" ht="25.35" customHeight="1" thickBot="1" x14ac:dyDescent="0.3">
      <c r="A135" s="353"/>
      <c r="B135" s="354"/>
      <c r="C135" s="356"/>
      <c r="D135" s="357"/>
      <c r="E135" s="153"/>
      <c r="F135" s="272" t="s">
        <v>28</v>
      </c>
      <c r="G135" s="273"/>
      <c r="H135" s="274"/>
      <c r="I135" s="79">
        <f>SUM(I133:I134)</f>
        <v>15</v>
      </c>
      <c r="J135" s="79">
        <f t="shared" ref="J135:M135" si="37">SUM(J133:J134)</f>
        <v>0</v>
      </c>
      <c r="K135" s="79">
        <f t="shared" si="37"/>
        <v>40</v>
      </c>
      <c r="L135" s="79">
        <f t="shared" si="37"/>
        <v>30</v>
      </c>
      <c r="M135" s="79">
        <f t="shared" si="37"/>
        <v>30</v>
      </c>
    </row>
    <row r="136" spans="1:22" ht="24.75" customHeight="1" thickBot="1" x14ac:dyDescent="0.3">
      <c r="A136" s="113">
        <v>4</v>
      </c>
      <c r="B136" s="154">
        <v>2</v>
      </c>
      <c r="C136" s="341" t="s">
        <v>58</v>
      </c>
      <c r="D136" s="342"/>
      <c r="E136" s="342"/>
      <c r="F136" s="342"/>
      <c r="G136" s="342"/>
      <c r="H136" s="343"/>
      <c r="I136" s="84">
        <f>SUM(I135,I132)</f>
        <v>48.4</v>
      </c>
      <c r="J136" s="84">
        <f t="shared" ref="J136:M136" si="38">SUM(J135,J132)</f>
        <v>0</v>
      </c>
      <c r="K136" s="84">
        <f t="shared" si="38"/>
        <v>75</v>
      </c>
      <c r="L136" s="84">
        <f t="shared" si="38"/>
        <v>30</v>
      </c>
      <c r="M136" s="84">
        <f t="shared" si="38"/>
        <v>30</v>
      </c>
    </row>
    <row r="137" spans="1:22" ht="15" customHeight="1" x14ac:dyDescent="0.25">
      <c r="A137" s="85">
        <v>4</v>
      </c>
      <c r="B137" s="310" t="s">
        <v>73</v>
      </c>
      <c r="C137" s="311"/>
      <c r="D137" s="311"/>
      <c r="E137" s="311"/>
      <c r="F137" s="311"/>
      <c r="G137" s="311"/>
      <c r="H137" s="312"/>
      <c r="I137" s="87">
        <f>SUM(I136,I126)</f>
        <v>581.49999999999989</v>
      </c>
      <c r="J137" s="87">
        <f t="shared" ref="J137:M137" si="39">SUM(J136,J126)</f>
        <v>13.1</v>
      </c>
      <c r="K137" s="87">
        <f t="shared" si="39"/>
        <v>823</v>
      </c>
      <c r="L137" s="87">
        <f t="shared" si="39"/>
        <v>902</v>
      </c>
      <c r="M137" s="87">
        <f t="shared" si="39"/>
        <v>830</v>
      </c>
    </row>
    <row r="138" spans="1:22" ht="15" customHeight="1" x14ac:dyDescent="0.25">
      <c r="A138" s="345" t="s">
        <v>124</v>
      </c>
      <c r="B138" s="346"/>
      <c r="C138" s="346"/>
      <c r="D138" s="346"/>
      <c r="E138" s="346"/>
      <c r="F138" s="346"/>
      <c r="G138" s="346"/>
      <c r="H138" s="347"/>
      <c r="I138" s="187">
        <f>SUM(I137,I103,I89,I68)</f>
        <v>6105.0999999999985</v>
      </c>
      <c r="J138" s="187">
        <f t="shared" ref="J138:M138" si="40">SUM(J137,J103,J89,J68)</f>
        <v>3116.2</v>
      </c>
      <c r="K138" s="187">
        <f t="shared" si="40"/>
        <v>11120.599999999999</v>
      </c>
      <c r="L138" s="187">
        <f t="shared" si="40"/>
        <v>7038.6999999999989</v>
      </c>
      <c r="M138" s="187">
        <f t="shared" si="40"/>
        <v>7135.6999999999989</v>
      </c>
      <c r="O138" s="155"/>
      <c r="P138" s="155"/>
      <c r="Q138" s="155"/>
      <c r="R138" s="155"/>
      <c r="S138" s="155"/>
      <c r="T138" s="155"/>
      <c r="U138" s="155"/>
      <c r="V138" s="155"/>
    </row>
    <row r="139" spans="1:22" ht="15" customHeight="1" x14ac:dyDescent="0.25">
      <c r="A139" s="348" t="s">
        <v>125</v>
      </c>
      <c r="B139" s="349"/>
      <c r="C139" s="349"/>
      <c r="D139" s="349"/>
      <c r="E139" s="349"/>
      <c r="F139" s="349"/>
      <c r="G139" s="349"/>
      <c r="H139" s="349"/>
      <c r="I139" s="186">
        <f>SUM(I133:I134,I128:I130,I124,I122,I120,I115,I113,I110:I111,I108,I106,I98,I92,I94,I86,I82,I76,I62:I65,I58,I56,I44:I52,I42,I37,I33,I29,I25,I21,I17,I10,I15)</f>
        <v>4830.1000000000004</v>
      </c>
      <c r="J139" s="186">
        <f t="shared" ref="J139:M139" si="41">SUM(J133:J134,J128:J130,J124,J122,J120,J115,J113,J110:J111,J108,J106,J98,J92,J94,J86,J82,J76,J62:J65,J58,J56,J44:J52,J42,J37,J33,J29,J25,J21,J17,J10,J15)</f>
        <v>2942.3999999999996</v>
      </c>
      <c r="K139" s="186">
        <f>SUM(K133:K134,K128:K130,K124,K122,K120,K115,K113,K110:K111,K108,K106,K98,K92,K94,K86,K82,K76,K62:K65,K58,K56,K44:K52,K42,K37,K33,K29,K25,K21,K17,K10,K15)</f>
        <v>9698.6999999999989</v>
      </c>
      <c r="L139" s="186">
        <f t="shared" si="41"/>
        <v>6549.2000000000007</v>
      </c>
      <c r="M139" s="186">
        <f t="shared" si="41"/>
        <v>6746.2000000000007</v>
      </c>
      <c r="O139" s="155"/>
      <c r="P139" s="155"/>
      <c r="Q139" s="155"/>
      <c r="R139" s="155"/>
      <c r="S139" s="155"/>
      <c r="T139" s="155"/>
      <c r="U139" s="155"/>
      <c r="V139" s="155"/>
    </row>
    <row r="140" spans="1:22" ht="15" customHeight="1" x14ac:dyDescent="0.25">
      <c r="A140" s="350" t="s">
        <v>126</v>
      </c>
      <c r="B140" s="351"/>
      <c r="C140" s="351"/>
      <c r="D140" s="351"/>
      <c r="E140" s="351"/>
      <c r="F140" s="351"/>
      <c r="G140" s="351"/>
      <c r="H140" s="351"/>
      <c r="I140" s="186">
        <f>SUM(I99,I39,I34,I30,I26,I22,I18,I14,I11)</f>
        <v>347.5</v>
      </c>
      <c r="J140" s="186">
        <f t="shared" ref="J140:M140" si="42">SUM(J99,J39,J34,J30,J26,J22,J18,J14,J11)</f>
        <v>131.4</v>
      </c>
      <c r="K140" s="186">
        <f t="shared" si="42"/>
        <v>389.5</v>
      </c>
      <c r="L140" s="186">
        <f t="shared" si="42"/>
        <v>389.5</v>
      </c>
      <c r="M140" s="186">
        <f t="shared" si="42"/>
        <v>389.5</v>
      </c>
      <c r="O140" s="155"/>
      <c r="P140" s="155"/>
      <c r="Q140" s="155"/>
      <c r="R140" s="155"/>
      <c r="S140" s="155"/>
      <c r="T140" s="155"/>
      <c r="U140" s="155"/>
      <c r="V140" s="155"/>
    </row>
    <row r="141" spans="1:22" ht="15" customHeight="1" x14ac:dyDescent="0.25">
      <c r="A141" s="350" t="s">
        <v>127</v>
      </c>
      <c r="B141" s="351"/>
      <c r="C141" s="351"/>
      <c r="D141" s="351"/>
      <c r="E141" s="351"/>
      <c r="F141" s="351"/>
      <c r="G141" s="351"/>
      <c r="H141" s="351"/>
      <c r="I141" s="186">
        <f>SUM(I131,I116,I60,I79)</f>
        <v>345.8</v>
      </c>
      <c r="J141" s="186">
        <f t="shared" ref="J141:M141" si="43">SUM(J131,J116,J60,J79)</f>
        <v>12.9</v>
      </c>
      <c r="K141" s="186">
        <f t="shared" si="43"/>
        <v>162.1</v>
      </c>
      <c r="L141" s="186">
        <f t="shared" si="43"/>
        <v>0</v>
      </c>
      <c r="M141" s="186">
        <f t="shared" si="43"/>
        <v>0</v>
      </c>
      <c r="O141" s="155"/>
      <c r="P141" s="155"/>
      <c r="Q141" s="155"/>
      <c r="R141" s="155"/>
      <c r="S141" s="155"/>
      <c r="T141" s="155"/>
      <c r="U141" s="155"/>
      <c r="V141" s="155"/>
    </row>
    <row r="142" spans="1:22" ht="15" customHeight="1" x14ac:dyDescent="0.25">
      <c r="A142" s="350" t="s">
        <v>128</v>
      </c>
      <c r="B142" s="351"/>
      <c r="C142" s="351"/>
      <c r="D142" s="351"/>
      <c r="E142" s="351"/>
      <c r="F142" s="351"/>
      <c r="G142" s="351"/>
      <c r="H142" s="351"/>
      <c r="I142" s="186">
        <f>SUM(I118)</f>
        <v>0</v>
      </c>
      <c r="J142" s="186">
        <f t="shared" ref="J142:M142" si="44">SUM(J118)</f>
        <v>0</v>
      </c>
      <c r="K142" s="186">
        <f t="shared" si="44"/>
        <v>0</v>
      </c>
      <c r="L142" s="186">
        <f t="shared" si="44"/>
        <v>0</v>
      </c>
      <c r="M142" s="186">
        <f t="shared" si="44"/>
        <v>0</v>
      </c>
      <c r="O142" s="155"/>
      <c r="P142" s="155"/>
      <c r="Q142" s="155"/>
      <c r="R142" s="155"/>
      <c r="S142" s="155"/>
      <c r="T142" s="155"/>
      <c r="U142" s="155"/>
      <c r="V142" s="155"/>
    </row>
    <row r="143" spans="1:22" ht="15" customHeight="1" x14ac:dyDescent="0.25">
      <c r="A143" s="350" t="s">
        <v>129</v>
      </c>
      <c r="B143" s="351"/>
      <c r="C143" s="351"/>
      <c r="D143" s="351"/>
      <c r="E143" s="351"/>
      <c r="F143" s="351"/>
      <c r="G143" s="351"/>
      <c r="H143" s="351"/>
      <c r="I143" s="186">
        <f>SUM(I83,I77)</f>
        <v>229</v>
      </c>
      <c r="J143" s="186">
        <f t="shared" ref="J143:M143" si="45">SUM(J83,J77)</f>
        <v>0</v>
      </c>
      <c r="K143" s="186">
        <f t="shared" si="45"/>
        <v>0</v>
      </c>
      <c r="L143" s="186">
        <f t="shared" si="45"/>
        <v>0</v>
      </c>
      <c r="M143" s="186">
        <f t="shared" si="45"/>
        <v>0</v>
      </c>
      <c r="O143" s="155"/>
      <c r="P143" s="155"/>
      <c r="Q143" s="155"/>
      <c r="R143" s="155"/>
      <c r="S143" s="155"/>
      <c r="T143" s="155"/>
      <c r="U143" s="155"/>
      <c r="V143" s="155"/>
    </row>
    <row r="144" spans="1:22" ht="15.75" customHeight="1" x14ac:dyDescent="0.25">
      <c r="A144" s="350" t="s">
        <v>130</v>
      </c>
      <c r="B144" s="351"/>
      <c r="C144" s="351"/>
      <c r="D144" s="351"/>
      <c r="E144" s="351"/>
      <c r="F144" s="351"/>
      <c r="G144" s="351"/>
      <c r="H144" s="351"/>
      <c r="I144" s="186">
        <f>SUM(I117)</f>
        <v>0</v>
      </c>
      <c r="J144" s="186">
        <f t="shared" ref="J144:M144" si="46">SUM(J117)</f>
        <v>0</v>
      </c>
      <c r="K144" s="186">
        <f t="shared" si="46"/>
        <v>0</v>
      </c>
      <c r="L144" s="186">
        <f t="shared" si="46"/>
        <v>0</v>
      </c>
      <c r="M144" s="186">
        <f t="shared" si="46"/>
        <v>0</v>
      </c>
      <c r="O144" s="155"/>
      <c r="P144" s="155"/>
      <c r="Q144" s="155"/>
      <c r="R144" s="155"/>
      <c r="S144" s="155"/>
      <c r="T144" s="155"/>
      <c r="U144" s="155"/>
      <c r="V144" s="155"/>
    </row>
    <row r="145" spans="1:22" ht="15" customHeight="1" x14ac:dyDescent="0.25">
      <c r="A145" s="350" t="s">
        <v>131</v>
      </c>
      <c r="B145" s="351"/>
      <c r="C145" s="351"/>
      <c r="D145" s="351"/>
      <c r="E145" s="351"/>
      <c r="F145" s="351"/>
      <c r="G145" s="351"/>
      <c r="H145" s="351"/>
      <c r="I145" s="186">
        <f>SUM(I78,I72,I59)</f>
        <v>14.1</v>
      </c>
      <c r="J145" s="186">
        <f t="shared" ref="J145:M145" si="47">SUM(J78,J72,J59)</f>
        <v>0</v>
      </c>
      <c r="K145" s="186">
        <f t="shared" si="47"/>
        <v>8.3000000000000007</v>
      </c>
      <c r="L145" s="186">
        <f t="shared" si="47"/>
        <v>0</v>
      </c>
      <c r="M145" s="186">
        <f t="shared" si="47"/>
        <v>0</v>
      </c>
      <c r="O145" s="155"/>
      <c r="P145" s="155"/>
      <c r="Q145" s="155"/>
      <c r="R145" s="155"/>
      <c r="S145" s="155"/>
      <c r="T145" s="155"/>
      <c r="U145" s="155"/>
      <c r="V145" s="155"/>
    </row>
    <row r="146" spans="1:22" ht="22.5" customHeight="1" x14ac:dyDescent="0.25">
      <c r="A146" s="350" t="s">
        <v>132</v>
      </c>
      <c r="B146" s="351"/>
      <c r="C146" s="351"/>
      <c r="D146" s="351"/>
      <c r="E146" s="351"/>
      <c r="F146" s="351"/>
      <c r="G146" s="351"/>
      <c r="H146" s="351"/>
      <c r="I146" s="186">
        <v>0</v>
      </c>
      <c r="J146" s="186">
        <v>0</v>
      </c>
      <c r="K146" s="186">
        <v>0</v>
      </c>
      <c r="L146" s="186">
        <v>0</v>
      </c>
      <c r="M146" s="186">
        <v>0</v>
      </c>
      <c r="O146" s="155"/>
      <c r="P146" s="155"/>
      <c r="Q146" s="155"/>
      <c r="R146" s="155"/>
      <c r="S146" s="155"/>
      <c r="T146" s="155"/>
      <c r="U146" s="155"/>
      <c r="V146" s="155"/>
    </row>
    <row r="147" spans="1:22" ht="15" customHeight="1" x14ac:dyDescent="0.25">
      <c r="A147" s="350" t="s">
        <v>133</v>
      </c>
      <c r="B147" s="351"/>
      <c r="C147" s="351"/>
      <c r="D147" s="351"/>
      <c r="E147" s="351"/>
      <c r="F147" s="351"/>
      <c r="G147" s="351"/>
      <c r="H147" s="351"/>
      <c r="I147" s="186">
        <f>SUM(I80)</f>
        <v>0</v>
      </c>
      <c r="J147" s="186">
        <f t="shared" ref="J147:M147" si="48">SUM(J80)</f>
        <v>0</v>
      </c>
      <c r="K147" s="186">
        <f t="shared" si="48"/>
        <v>0</v>
      </c>
      <c r="L147" s="186">
        <f t="shared" si="48"/>
        <v>0</v>
      </c>
      <c r="M147" s="186">
        <f t="shared" si="48"/>
        <v>0</v>
      </c>
      <c r="O147" s="155"/>
      <c r="P147" s="155"/>
      <c r="Q147" s="155"/>
      <c r="R147" s="155"/>
      <c r="S147" s="155"/>
      <c r="T147" s="155"/>
      <c r="U147" s="155"/>
      <c r="V147" s="155"/>
    </row>
    <row r="148" spans="1:22" ht="15.75" customHeight="1" x14ac:dyDescent="0.25">
      <c r="A148" s="350" t="s">
        <v>134</v>
      </c>
      <c r="B148" s="351"/>
      <c r="C148" s="351"/>
      <c r="D148" s="351"/>
      <c r="E148" s="351"/>
      <c r="F148" s="351"/>
      <c r="G148" s="351"/>
      <c r="H148" s="351"/>
      <c r="I148" s="186">
        <f>SUM(I38)</f>
        <v>0</v>
      </c>
      <c r="J148" s="186">
        <f t="shared" ref="J148:M148" si="49">SUM(J38)</f>
        <v>0</v>
      </c>
      <c r="K148" s="186">
        <f t="shared" si="49"/>
        <v>0</v>
      </c>
      <c r="L148" s="186">
        <f t="shared" si="49"/>
        <v>0</v>
      </c>
      <c r="M148" s="186">
        <f t="shared" si="49"/>
        <v>0</v>
      </c>
      <c r="O148" s="155"/>
      <c r="P148" s="155"/>
      <c r="Q148" s="155"/>
      <c r="R148" s="155"/>
      <c r="S148" s="155"/>
      <c r="T148" s="155"/>
      <c r="U148" s="155"/>
      <c r="V148" s="155"/>
    </row>
    <row r="149" spans="1:22" ht="15.75" customHeight="1" x14ac:dyDescent="0.25">
      <c r="A149" s="350" t="s">
        <v>135</v>
      </c>
      <c r="B149" s="351"/>
      <c r="C149" s="351"/>
      <c r="D149" s="351"/>
      <c r="E149" s="351"/>
      <c r="F149" s="351"/>
      <c r="G149" s="351"/>
      <c r="H149" s="360"/>
      <c r="I149" s="188">
        <f>SUM(I109,I100,I40,I35,I31,I27,I23,I19,I12)</f>
        <v>108.6</v>
      </c>
      <c r="J149" s="188">
        <f t="shared" ref="J149:M149" si="50">SUM(J109,J100,J40,J35,J31,J27,J23,J19,J12)</f>
        <v>29.5</v>
      </c>
      <c r="K149" s="188">
        <f t="shared" si="50"/>
        <v>85</v>
      </c>
      <c r="L149" s="188">
        <f t="shared" si="50"/>
        <v>0</v>
      </c>
      <c r="M149" s="188">
        <f t="shared" si="50"/>
        <v>0</v>
      </c>
      <c r="O149" s="155"/>
      <c r="P149" s="155"/>
      <c r="Q149" s="155"/>
      <c r="R149" s="155"/>
      <c r="S149" s="155"/>
      <c r="T149" s="155"/>
      <c r="U149" s="155"/>
      <c r="V149" s="155"/>
    </row>
    <row r="150" spans="1:22" ht="27" customHeight="1" x14ac:dyDescent="0.25">
      <c r="A150" s="361" t="s">
        <v>136</v>
      </c>
      <c r="B150" s="362"/>
      <c r="C150" s="362"/>
      <c r="D150" s="362"/>
      <c r="E150" s="362"/>
      <c r="F150" s="362"/>
      <c r="G150" s="362"/>
      <c r="H150" s="363"/>
      <c r="I150" s="156">
        <f>SUM(I84)</f>
        <v>230</v>
      </c>
      <c r="J150" s="156">
        <f t="shared" ref="J150:M150" si="51">SUM(J84)</f>
        <v>0</v>
      </c>
      <c r="K150" s="156">
        <f t="shared" si="51"/>
        <v>777</v>
      </c>
      <c r="L150" s="156">
        <f t="shared" si="51"/>
        <v>100</v>
      </c>
      <c r="M150" s="156">
        <f t="shared" si="51"/>
        <v>0</v>
      </c>
      <c r="O150" s="155"/>
      <c r="P150" s="155"/>
      <c r="Q150" s="155"/>
      <c r="R150" s="155"/>
      <c r="S150" s="155"/>
      <c r="T150" s="155"/>
      <c r="U150" s="155"/>
      <c r="V150" s="155"/>
    </row>
    <row r="151" spans="1:22" ht="15.75" customHeight="1" x14ac:dyDescent="0.25">
      <c r="A151" s="364" t="s">
        <v>137</v>
      </c>
      <c r="B151" s="365"/>
      <c r="C151" s="365"/>
      <c r="D151" s="365"/>
      <c r="E151" s="365"/>
      <c r="F151" s="365"/>
      <c r="G151" s="365"/>
      <c r="H151" s="366"/>
      <c r="I151" s="157">
        <f>SUM(I139:I150)</f>
        <v>6105.1000000000013</v>
      </c>
      <c r="J151" s="157">
        <f t="shared" ref="J151:M151" si="52">SUM(J139:J150)</f>
        <v>3116.2</v>
      </c>
      <c r="K151" s="157">
        <f t="shared" si="52"/>
        <v>11120.599999999999</v>
      </c>
      <c r="L151" s="157">
        <f t="shared" si="52"/>
        <v>7038.7000000000007</v>
      </c>
      <c r="M151" s="157">
        <f t="shared" si="52"/>
        <v>7135.7000000000007</v>
      </c>
      <c r="O151" s="155"/>
      <c r="P151" s="155"/>
      <c r="Q151" s="155"/>
      <c r="R151" s="155"/>
      <c r="S151" s="155"/>
      <c r="T151" s="155"/>
      <c r="U151" s="155"/>
      <c r="V151" s="155"/>
    </row>
    <row r="152" spans="1:22" x14ac:dyDescent="0.25">
      <c r="A152" s="367"/>
      <c r="B152" s="367"/>
      <c r="C152" s="367"/>
      <c r="D152" s="367"/>
      <c r="E152" s="367"/>
      <c r="F152" s="367"/>
      <c r="G152" s="367"/>
      <c r="H152" s="367"/>
    </row>
    <row r="153" spans="1:22" x14ac:dyDescent="0.25">
      <c r="A153" s="161"/>
      <c r="B153" s="161"/>
      <c r="C153" s="161"/>
      <c r="D153" s="161"/>
      <c r="E153" s="161"/>
      <c r="F153" s="161"/>
      <c r="G153" s="161"/>
      <c r="H153" s="161"/>
      <c r="K153" s="155"/>
    </row>
    <row r="154" spans="1:22" x14ac:dyDescent="0.25">
      <c r="A154" s="368"/>
      <c r="B154" s="368"/>
      <c r="C154" s="368"/>
      <c r="D154" s="368"/>
      <c r="E154" s="368"/>
      <c r="F154" s="158"/>
      <c r="G154" s="159"/>
      <c r="H154" s="160"/>
      <c r="I154" s="100"/>
      <c r="J154" s="100"/>
      <c r="K154" s="100"/>
      <c r="L154" s="100"/>
      <c r="M154" s="100"/>
    </row>
    <row r="155" spans="1:22" x14ac:dyDescent="0.25">
      <c r="A155" s="159"/>
      <c r="B155" s="159"/>
      <c r="C155" s="159"/>
      <c r="D155" s="161"/>
      <c r="E155" s="158"/>
      <c r="F155" s="158"/>
      <c r="G155" s="159"/>
      <c r="H155" s="160"/>
      <c r="K155" s="185">
        <f>K152-I152</f>
        <v>0</v>
      </c>
    </row>
    <row r="156" spans="1:22" x14ac:dyDescent="0.25">
      <c r="A156" s="159"/>
      <c r="B156" s="159"/>
      <c r="C156" s="159"/>
      <c r="D156" s="159"/>
      <c r="E156" s="158"/>
      <c r="F156" s="162"/>
      <c r="G156" s="162"/>
      <c r="H156" s="162"/>
      <c r="I156" s="155"/>
      <c r="J156" s="155"/>
      <c r="K156" s="155"/>
      <c r="L156" s="155"/>
      <c r="M156" s="155"/>
    </row>
    <row r="157" spans="1:22" x14ac:dyDescent="0.25">
      <c r="A157" s="159"/>
      <c r="B157" s="159"/>
      <c r="C157" s="159"/>
      <c r="D157" s="159"/>
      <c r="E157" s="158"/>
      <c r="F157" s="158"/>
      <c r="G157" s="159"/>
      <c r="H157" s="160"/>
    </row>
    <row r="158" spans="1:22" x14ac:dyDescent="0.25">
      <c r="A158" s="159"/>
      <c r="B158" s="159"/>
      <c r="C158" s="159"/>
      <c r="D158" s="161"/>
      <c r="E158" s="158"/>
      <c r="F158" s="158"/>
      <c r="G158" s="159"/>
      <c r="H158" s="160"/>
    </row>
    <row r="159" spans="1:22" x14ac:dyDescent="0.25">
      <c r="A159" s="159"/>
      <c r="B159" s="159"/>
      <c r="C159" s="159"/>
      <c r="D159" s="161"/>
      <c r="E159" s="158"/>
      <c r="F159" s="162"/>
      <c r="G159" s="162"/>
      <c r="H159" s="162"/>
    </row>
    <row r="160" spans="1:22" x14ac:dyDescent="0.25">
      <c r="A160" s="159"/>
      <c r="B160" s="159"/>
      <c r="C160" s="159"/>
      <c r="D160" s="161"/>
      <c r="E160" s="158"/>
      <c r="F160" s="162"/>
      <c r="G160" s="162"/>
      <c r="H160" s="162"/>
    </row>
    <row r="161" spans="1:8" x14ac:dyDescent="0.25">
      <c r="A161" s="159"/>
      <c r="B161" s="159"/>
      <c r="C161" s="159"/>
      <c r="D161" s="161"/>
      <c r="E161" s="158"/>
      <c r="F161" s="162"/>
      <c r="G161" s="162"/>
      <c r="H161" s="162"/>
    </row>
    <row r="162" spans="1:8" x14ac:dyDescent="0.25">
      <c r="A162" s="159"/>
      <c r="B162" s="159"/>
      <c r="C162" s="159"/>
      <c r="D162" s="161"/>
      <c r="E162" s="158"/>
      <c r="F162" s="162"/>
      <c r="G162" s="162"/>
      <c r="H162" s="162"/>
    </row>
    <row r="163" spans="1:8" x14ac:dyDescent="0.25">
      <c r="A163" s="159"/>
      <c r="B163" s="159"/>
      <c r="C163" s="159"/>
      <c r="D163" s="161"/>
      <c r="E163" s="158"/>
      <c r="F163" s="162"/>
      <c r="G163" s="162"/>
      <c r="H163" s="162"/>
    </row>
    <row r="164" spans="1:8" x14ac:dyDescent="0.25">
      <c r="A164" s="159"/>
      <c r="B164" s="159"/>
      <c r="C164" s="159"/>
      <c r="D164" s="161"/>
      <c r="E164" s="158"/>
      <c r="F164" s="162"/>
      <c r="G164" s="162"/>
      <c r="H164" s="162"/>
    </row>
    <row r="165" spans="1:8" x14ac:dyDescent="0.25">
      <c r="A165" s="159"/>
      <c r="B165" s="159"/>
      <c r="C165" s="159"/>
      <c r="D165" s="161"/>
      <c r="E165" s="158"/>
      <c r="F165" s="162"/>
      <c r="G165" s="162"/>
      <c r="H165" s="162"/>
    </row>
    <row r="166" spans="1:8" x14ac:dyDescent="0.25">
      <c r="A166" s="159"/>
      <c r="B166" s="159"/>
      <c r="C166" s="159"/>
      <c r="D166" s="161"/>
      <c r="E166" s="158"/>
      <c r="F166" s="162"/>
      <c r="G166" s="162"/>
      <c r="H166" s="162"/>
    </row>
    <row r="167" spans="1:8" x14ac:dyDescent="0.25">
      <c r="A167" s="159"/>
      <c r="B167" s="159"/>
      <c r="C167" s="159"/>
      <c r="D167" s="161"/>
      <c r="E167" s="158"/>
      <c r="F167" s="162"/>
      <c r="G167" s="162"/>
      <c r="H167" s="162"/>
    </row>
    <row r="168" spans="1:8" x14ac:dyDescent="0.25">
      <c r="A168" s="159"/>
      <c r="B168" s="159"/>
      <c r="C168" s="159"/>
      <c r="D168" s="161"/>
      <c r="E168" s="158"/>
      <c r="F168" s="162"/>
      <c r="G168" s="162"/>
      <c r="H168" s="162"/>
    </row>
    <row r="169" spans="1:8" x14ac:dyDescent="0.25">
      <c r="A169" s="159"/>
      <c r="B169" s="159"/>
      <c r="C169" s="159"/>
      <c r="D169" s="161"/>
      <c r="E169" s="158"/>
      <c r="F169" s="162"/>
      <c r="G169" s="162"/>
      <c r="H169" s="162"/>
    </row>
    <row r="170" spans="1:8" x14ac:dyDescent="0.25">
      <c r="A170" s="159"/>
      <c r="B170" s="159"/>
      <c r="C170" s="159"/>
      <c r="D170" s="161"/>
      <c r="E170" s="158"/>
      <c r="F170" s="162"/>
      <c r="G170" s="162"/>
      <c r="H170" s="162"/>
    </row>
    <row r="171" spans="1:8" x14ac:dyDescent="0.25">
      <c r="A171" s="159"/>
      <c r="B171" s="159"/>
      <c r="C171" s="159"/>
      <c r="D171" s="161"/>
      <c r="E171" s="158"/>
      <c r="F171" s="158"/>
      <c r="G171" s="159"/>
      <c r="H171" s="160"/>
    </row>
    <row r="172" spans="1:8" x14ac:dyDescent="0.25">
      <c r="A172" s="163"/>
      <c r="B172" s="163"/>
      <c r="C172" s="163"/>
      <c r="D172" s="164"/>
      <c r="E172" s="165"/>
      <c r="F172" s="166"/>
      <c r="G172" s="166"/>
      <c r="H172" s="166"/>
    </row>
    <row r="173" spans="1:8" x14ac:dyDescent="0.25">
      <c r="A173" s="163"/>
      <c r="B173" s="163"/>
      <c r="C173" s="163"/>
      <c r="D173" s="164"/>
      <c r="E173" s="165"/>
      <c r="F173" s="165"/>
      <c r="G173" s="163"/>
      <c r="H173" s="167"/>
    </row>
    <row r="174" spans="1:8" x14ac:dyDescent="0.25">
      <c r="A174" s="163"/>
      <c r="B174" s="163"/>
      <c r="C174" s="163"/>
      <c r="D174" s="164"/>
      <c r="E174" s="165"/>
      <c r="F174" s="166">
        <f>F156-F172</f>
        <v>0</v>
      </c>
      <c r="G174" s="166">
        <f t="shared" ref="G174" si="53">G156-G172</f>
        <v>0</v>
      </c>
      <c r="H174" s="166"/>
    </row>
    <row r="175" spans="1:8" x14ac:dyDescent="0.25">
      <c r="A175" s="163"/>
      <c r="B175" s="163"/>
      <c r="C175" s="163"/>
      <c r="D175" s="164"/>
      <c r="E175" s="165"/>
      <c r="F175" s="166"/>
      <c r="G175" s="166"/>
      <c r="H175" s="166"/>
    </row>
    <row r="176" spans="1:8" x14ac:dyDescent="0.25">
      <c r="A176" s="163"/>
      <c r="B176" s="163"/>
      <c r="C176" s="163"/>
      <c r="D176" s="164"/>
      <c r="E176" s="165"/>
      <c r="F176" s="165"/>
      <c r="G176" s="163"/>
      <c r="H176" s="167"/>
    </row>
    <row r="177" spans="1:8" x14ac:dyDescent="0.25">
      <c r="A177" s="163"/>
      <c r="B177" s="163"/>
      <c r="C177" s="163"/>
      <c r="D177" s="164"/>
      <c r="E177" s="165"/>
      <c r="F177" s="165"/>
      <c r="G177" s="163"/>
      <c r="H177" s="167"/>
    </row>
    <row r="178" spans="1:8" x14ac:dyDescent="0.25">
      <c r="A178" s="163"/>
      <c r="B178" s="163"/>
      <c r="C178" s="163"/>
      <c r="D178" s="164"/>
      <c r="E178" s="165"/>
      <c r="F178" s="165"/>
      <c r="G178" s="163"/>
      <c r="H178" s="167"/>
    </row>
  </sheetData>
  <mergeCells count="259">
    <mergeCell ref="A148:H148"/>
    <mergeCell ref="A149:H149"/>
    <mergeCell ref="A150:H150"/>
    <mergeCell ref="A151:H151"/>
    <mergeCell ref="A152:H152"/>
    <mergeCell ref="A154:E154"/>
    <mergeCell ref="A142:H142"/>
    <mergeCell ref="A143:H143"/>
    <mergeCell ref="A144:H144"/>
    <mergeCell ref="A145:H145"/>
    <mergeCell ref="A146:H146"/>
    <mergeCell ref="A147:H147"/>
    <mergeCell ref="C136:H136"/>
    <mergeCell ref="B137:H137"/>
    <mergeCell ref="A138:H138"/>
    <mergeCell ref="A139:H139"/>
    <mergeCell ref="A140:H140"/>
    <mergeCell ref="A141:H141"/>
    <mergeCell ref="A133:A135"/>
    <mergeCell ref="B133:B135"/>
    <mergeCell ref="C133:C135"/>
    <mergeCell ref="D133:D135"/>
    <mergeCell ref="F133:F134"/>
    <mergeCell ref="F135:H135"/>
    <mergeCell ref="C126:H126"/>
    <mergeCell ref="C127:M127"/>
    <mergeCell ref="A128:A132"/>
    <mergeCell ref="B128:B132"/>
    <mergeCell ref="C128:C132"/>
    <mergeCell ref="D128:D132"/>
    <mergeCell ref="F128:F131"/>
    <mergeCell ref="G128:G131"/>
    <mergeCell ref="E130:E131"/>
    <mergeCell ref="F132:H132"/>
    <mergeCell ref="A124:A125"/>
    <mergeCell ref="B124:B125"/>
    <mergeCell ref="C124:C125"/>
    <mergeCell ref="D124:D125"/>
    <mergeCell ref="E124:E125"/>
    <mergeCell ref="F125:H125"/>
    <mergeCell ref="A122:A123"/>
    <mergeCell ref="B122:B123"/>
    <mergeCell ref="C122:C123"/>
    <mergeCell ref="D122:D123"/>
    <mergeCell ref="E122:E123"/>
    <mergeCell ref="F123:H123"/>
    <mergeCell ref="G115:G118"/>
    <mergeCell ref="F119:H119"/>
    <mergeCell ref="A120:A121"/>
    <mergeCell ref="B120:B121"/>
    <mergeCell ref="C120:C121"/>
    <mergeCell ref="D120:D121"/>
    <mergeCell ref="E120:E121"/>
    <mergeCell ref="F121:H121"/>
    <mergeCell ref="A115:A119"/>
    <mergeCell ref="B115:B119"/>
    <mergeCell ref="C115:C119"/>
    <mergeCell ref="D115:D119"/>
    <mergeCell ref="E115:E119"/>
    <mergeCell ref="F115:F118"/>
    <mergeCell ref="A113:A114"/>
    <mergeCell ref="B113:B114"/>
    <mergeCell ref="C113:C114"/>
    <mergeCell ref="D113:D114"/>
    <mergeCell ref="E113:E114"/>
    <mergeCell ref="F114:H114"/>
    <mergeCell ref="A108:A112"/>
    <mergeCell ref="B108:B112"/>
    <mergeCell ref="C108:C112"/>
    <mergeCell ref="D108:D112"/>
    <mergeCell ref="F108:F111"/>
    <mergeCell ref="G108:G109"/>
    <mergeCell ref="F112:H112"/>
    <mergeCell ref="E108:E109"/>
    <mergeCell ref="C102:H102"/>
    <mergeCell ref="B103:H103"/>
    <mergeCell ref="B104:M104"/>
    <mergeCell ref="C105:M105"/>
    <mergeCell ref="A106:A107"/>
    <mergeCell ref="B106:B107"/>
    <mergeCell ref="C106:C107"/>
    <mergeCell ref="D106:D107"/>
    <mergeCell ref="F107:H107"/>
    <mergeCell ref="C96:H96"/>
    <mergeCell ref="C97:M97"/>
    <mergeCell ref="A98:A101"/>
    <mergeCell ref="B98:B101"/>
    <mergeCell ref="C98:C101"/>
    <mergeCell ref="D98:D101"/>
    <mergeCell ref="E98:E101"/>
    <mergeCell ref="F98:F100"/>
    <mergeCell ref="G98:G100"/>
    <mergeCell ref="F101:H101"/>
    <mergeCell ref="A94:A95"/>
    <mergeCell ref="B94:B95"/>
    <mergeCell ref="C94:C95"/>
    <mergeCell ref="D94:D95"/>
    <mergeCell ref="E94:E95"/>
    <mergeCell ref="F95:H95"/>
    <mergeCell ref="C88:H88"/>
    <mergeCell ref="B89:H89"/>
    <mergeCell ref="B90:M90"/>
    <mergeCell ref="C91:M91"/>
    <mergeCell ref="A92:A93"/>
    <mergeCell ref="B92:B93"/>
    <mergeCell ref="C92:C93"/>
    <mergeCell ref="D92:D93"/>
    <mergeCell ref="E92:E93"/>
    <mergeCell ref="F93:H93"/>
    <mergeCell ref="F85:H85"/>
    <mergeCell ref="A86:A87"/>
    <mergeCell ref="B86:B87"/>
    <mergeCell ref="C86:C87"/>
    <mergeCell ref="D86:D87"/>
    <mergeCell ref="E86:E87"/>
    <mergeCell ref="F87:H87"/>
    <mergeCell ref="A82:A85"/>
    <mergeCell ref="B82:B85"/>
    <mergeCell ref="C82:C85"/>
    <mergeCell ref="D82:D85"/>
    <mergeCell ref="E82:E85"/>
    <mergeCell ref="F82:F84"/>
    <mergeCell ref="A76:A81"/>
    <mergeCell ref="B76:B81"/>
    <mergeCell ref="C76:C81"/>
    <mergeCell ref="D76:D81"/>
    <mergeCell ref="E76:E80"/>
    <mergeCell ref="F76:F80"/>
    <mergeCell ref="G76:G80"/>
    <mergeCell ref="F81:H81"/>
    <mergeCell ref="G82:G84"/>
    <mergeCell ref="C67:H67"/>
    <mergeCell ref="B68:H68"/>
    <mergeCell ref="B69:M69"/>
    <mergeCell ref="C70:M70"/>
    <mergeCell ref="A71:A75"/>
    <mergeCell ref="B71:B75"/>
    <mergeCell ref="C71:C75"/>
    <mergeCell ref="D71:D75"/>
    <mergeCell ref="E71:E73"/>
    <mergeCell ref="F71:F73"/>
    <mergeCell ref="G71:G74"/>
    <mergeCell ref="F75:H75"/>
    <mergeCell ref="A62:A66"/>
    <mergeCell ref="B62:B66"/>
    <mergeCell ref="C62:C66"/>
    <mergeCell ref="D62:D66"/>
    <mergeCell ref="F66:H66"/>
    <mergeCell ref="F57:H57"/>
    <mergeCell ref="A58:A61"/>
    <mergeCell ref="B58:B61"/>
    <mergeCell ref="C58:C61"/>
    <mergeCell ref="D58:D61"/>
    <mergeCell ref="E58:E61"/>
    <mergeCell ref="F58:F60"/>
    <mergeCell ref="G58:G60"/>
    <mergeCell ref="F61:H61"/>
    <mergeCell ref="F62:F65"/>
    <mergeCell ref="G62:G65"/>
    <mergeCell ref="H62:H65"/>
    <mergeCell ref="F53:H53"/>
    <mergeCell ref="C54:H54"/>
    <mergeCell ref="C55:M55"/>
    <mergeCell ref="A56:A57"/>
    <mergeCell ref="B56:B57"/>
    <mergeCell ref="C56:C57"/>
    <mergeCell ref="D56:D57"/>
    <mergeCell ref="E56:E57"/>
    <mergeCell ref="A44:A53"/>
    <mergeCell ref="B44:B53"/>
    <mergeCell ref="C44:C53"/>
    <mergeCell ref="D44:D53"/>
    <mergeCell ref="F44:F52"/>
    <mergeCell ref="G44:G52"/>
    <mergeCell ref="H44:H52"/>
    <mergeCell ref="G37:G40"/>
    <mergeCell ref="F41:H41"/>
    <mergeCell ref="A42:A43"/>
    <mergeCell ref="B42:B43"/>
    <mergeCell ref="C42:C43"/>
    <mergeCell ref="D42:D43"/>
    <mergeCell ref="E42:E43"/>
    <mergeCell ref="F43:H43"/>
    <mergeCell ref="A37:A41"/>
    <mergeCell ref="B37:B41"/>
    <mergeCell ref="C37:C41"/>
    <mergeCell ref="D37:D41"/>
    <mergeCell ref="E37:E41"/>
    <mergeCell ref="F37:F40"/>
    <mergeCell ref="G29:G31"/>
    <mergeCell ref="F32:H32"/>
    <mergeCell ref="A33:A36"/>
    <mergeCell ref="B33:B36"/>
    <mergeCell ref="C33:C36"/>
    <mergeCell ref="D33:D36"/>
    <mergeCell ref="E33:E36"/>
    <mergeCell ref="F33:F35"/>
    <mergeCell ref="G33:G35"/>
    <mergeCell ref="F36:H36"/>
    <mergeCell ref="A29:A32"/>
    <mergeCell ref="B29:B32"/>
    <mergeCell ref="C29:C32"/>
    <mergeCell ref="D29:D32"/>
    <mergeCell ref="E29:E32"/>
    <mergeCell ref="F29:F31"/>
    <mergeCell ref="G21:G23"/>
    <mergeCell ref="F24:H24"/>
    <mergeCell ref="A25:A28"/>
    <mergeCell ref="B25:B28"/>
    <mergeCell ref="C25:C28"/>
    <mergeCell ref="D25:D28"/>
    <mergeCell ref="E25:E28"/>
    <mergeCell ref="F25:F27"/>
    <mergeCell ref="G25:G27"/>
    <mergeCell ref="F28:H28"/>
    <mergeCell ref="A21:A24"/>
    <mergeCell ref="B21:B24"/>
    <mergeCell ref="C21:C24"/>
    <mergeCell ref="D21:D24"/>
    <mergeCell ref="E21:E24"/>
    <mergeCell ref="F21:F23"/>
    <mergeCell ref="A14:A16"/>
    <mergeCell ref="B14:B16"/>
    <mergeCell ref="C14:C16"/>
    <mergeCell ref="D14:D16"/>
    <mergeCell ref="E14:E16"/>
    <mergeCell ref="F14:F15"/>
    <mergeCell ref="G14:G15"/>
    <mergeCell ref="F16:H16"/>
    <mergeCell ref="A17:A20"/>
    <mergeCell ref="B17:B20"/>
    <mergeCell ref="C17:C20"/>
    <mergeCell ref="D17:D20"/>
    <mergeCell ref="E17:E20"/>
    <mergeCell ref="F17:F19"/>
    <mergeCell ref="G17:G19"/>
    <mergeCell ref="F20:H20"/>
    <mergeCell ref="F4:F5"/>
    <mergeCell ref="G4:G5"/>
    <mergeCell ref="H4:H5"/>
    <mergeCell ref="F10:F12"/>
    <mergeCell ref="G10:G12"/>
    <mergeCell ref="F13:H13"/>
    <mergeCell ref="A2:M2"/>
    <mergeCell ref="A4:A5"/>
    <mergeCell ref="B4:B5"/>
    <mergeCell ref="C4:C5"/>
    <mergeCell ref="D4:D5"/>
    <mergeCell ref="E4:E5"/>
    <mergeCell ref="I4:J4"/>
    <mergeCell ref="A6:M6"/>
    <mergeCell ref="A7:M7"/>
    <mergeCell ref="B8:M8"/>
    <mergeCell ref="C9:M9"/>
    <mergeCell ref="A10:A13"/>
    <mergeCell ref="B10:B13"/>
    <mergeCell ref="C10:C13"/>
    <mergeCell ref="D10:D13"/>
    <mergeCell ref="E10:E13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4" max="23" man="1"/>
    <brk id="75" max="23" man="1"/>
    <brk id="103" max="23" man="1"/>
    <brk id="126" max="2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70EF-8759-4934-BB9C-76E7B4F90373}">
  <dimension ref="A1:E41"/>
  <sheetViews>
    <sheetView topLeftCell="A5" workbookViewId="0">
      <selection activeCell="C22" sqref="C22"/>
    </sheetView>
  </sheetViews>
  <sheetFormatPr defaultRowHeight="15" x14ac:dyDescent="0.25"/>
  <cols>
    <col min="2" max="2" width="36.7109375" customWidth="1"/>
    <col min="3" max="3" width="93" customWidth="1"/>
    <col min="4" max="4" width="21.7109375" customWidth="1"/>
  </cols>
  <sheetData>
    <row r="1" spans="1:5" ht="15.75" x14ac:dyDescent="0.25">
      <c r="A1" s="189" t="s">
        <v>138</v>
      </c>
      <c r="B1" s="189" t="s">
        <v>139</v>
      </c>
      <c r="C1" s="189" t="s">
        <v>6</v>
      </c>
      <c r="D1" s="189" t="s">
        <v>140</v>
      </c>
      <c r="E1" s="189" t="s">
        <v>141</v>
      </c>
    </row>
    <row r="2" spans="1:5" ht="15.75" x14ac:dyDescent="0.25">
      <c r="A2" s="190"/>
      <c r="B2" s="190"/>
      <c r="C2" s="190"/>
      <c r="D2" s="191" t="s">
        <v>142</v>
      </c>
      <c r="E2" s="191" t="s">
        <v>142</v>
      </c>
    </row>
    <row r="3" spans="1:5" ht="15.75" x14ac:dyDescent="0.25">
      <c r="A3" s="374" t="s">
        <v>68</v>
      </c>
      <c r="B3" s="374" t="s">
        <v>143</v>
      </c>
      <c r="C3" s="192" t="s">
        <v>144</v>
      </c>
      <c r="D3" s="193">
        <v>23000</v>
      </c>
      <c r="E3" s="192" t="s">
        <v>142</v>
      </c>
    </row>
    <row r="4" spans="1:5" ht="15.75" x14ac:dyDescent="0.25">
      <c r="A4" s="375"/>
      <c r="B4" s="375"/>
      <c r="C4" s="192" t="s">
        <v>145</v>
      </c>
      <c r="D4" s="193">
        <v>15000</v>
      </c>
      <c r="E4" s="192" t="s">
        <v>142</v>
      </c>
    </row>
    <row r="5" spans="1:5" ht="15.75" x14ac:dyDescent="0.25">
      <c r="A5" s="375"/>
      <c r="B5" s="375"/>
      <c r="C5" s="192" t="s">
        <v>146</v>
      </c>
      <c r="D5" s="193">
        <v>10000</v>
      </c>
      <c r="E5" s="192" t="s">
        <v>142</v>
      </c>
    </row>
    <row r="6" spans="1:5" ht="15.75" x14ac:dyDescent="0.25">
      <c r="A6" s="375"/>
      <c r="B6" s="375"/>
      <c r="C6" s="192" t="s">
        <v>147</v>
      </c>
      <c r="D6" s="193">
        <v>5100</v>
      </c>
      <c r="E6" s="192" t="s">
        <v>142</v>
      </c>
    </row>
    <row r="7" spans="1:5" ht="15.75" x14ac:dyDescent="0.25">
      <c r="A7" s="375"/>
      <c r="B7" s="375"/>
      <c r="C7" s="192" t="s">
        <v>148</v>
      </c>
      <c r="D7" s="193">
        <v>1000</v>
      </c>
      <c r="E7" s="192" t="s">
        <v>142</v>
      </c>
    </row>
    <row r="8" spans="1:5" ht="15.75" x14ac:dyDescent="0.25">
      <c r="A8" s="375"/>
      <c r="B8" s="375"/>
      <c r="C8" s="194" t="s">
        <v>149</v>
      </c>
      <c r="D8" s="193">
        <v>2000</v>
      </c>
      <c r="E8" s="192" t="s">
        <v>142</v>
      </c>
    </row>
    <row r="9" spans="1:5" ht="15.75" x14ac:dyDescent="0.25">
      <c r="A9" s="375"/>
      <c r="B9" s="375"/>
      <c r="C9" s="192" t="s">
        <v>150</v>
      </c>
      <c r="D9" s="193">
        <v>4500</v>
      </c>
      <c r="E9" s="192" t="s">
        <v>142</v>
      </c>
    </row>
    <row r="10" spans="1:5" ht="15.75" x14ac:dyDescent="0.25">
      <c r="A10" s="375"/>
      <c r="B10" s="375"/>
      <c r="C10" s="192" t="s">
        <v>142</v>
      </c>
      <c r="D10" s="196">
        <v>60600</v>
      </c>
      <c r="E10" s="192" t="s">
        <v>142</v>
      </c>
    </row>
    <row r="11" spans="1:5" ht="15.75" x14ac:dyDescent="0.25">
      <c r="A11" s="375"/>
      <c r="B11" s="375"/>
      <c r="C11" s="192" t="s">
        <v>151</v>
      </c>
      <c r="D11" s="193">
        <v>80000</v>
      </c>
      <c r="E11" s="192" t="s">
        <v>142</v>
      </c>
    </row>
    <row r="12" spans="1:5" ht="15.75" x14ac:dyDescent="0.25">
      <c r="A12" s="375"/>
      <c r="B12" s="375"/>
      <c r="C12" s="192" t="s">
        <v>152</v>
      </c>
      <c r="D12" s="193">
        <v>10000</v>
      </c>
      <c r="E12" s="192" t="s">
        <v>142</v>
      </c>
    </row>
    <row r="13" spans="1:5" ht="15.75" x14ac:dyDescent="0.25">
      <c r="A13" s="375"/>
      <c r="B13" s="375"/>
      <c r="C13" s="192" t="s">
        <v>153</v>
      </c>
      <c r="D13" s="193">
        <v>11400</v>
      </c>
      <c r="E13" s="192" t="s">
        <v>142</v>
      </c>
    </row>
    <row r="14" spans="1:5" ht="15.75" x14ac:dyDescent="0.25">
      <c r="A14" s="376"/>
      <c r="B14" s="376"/>
      <c r="C14" s="195" t="s">
        <v>154</v>
      </c>
      <c r="D14" s="195" t="s">
        <v>155</v>
      </c>
      <c r="E14" s="192" t="s">
        <v>142</v>
      </c>
    </row>
    <row r="15" spans="1:5" ht="15.75" x14ac:dyDescent="0.25">
      <c r="A15" s="374" t="s">
        <v>69</v>
      </c>
      <c r="B15" s="374" t="s">
        <v>156</v>
      </c>
      <c r="C15" s="192" t="s">
        <v>157</v>
      </c>
      <c r="D15" s="193">
        <v>30000</v>
      </c>
      <c r="E15" s="192" t="s">
        <v>142</v>
      </c>
    </row>
    <row r="16" spans="1:5" ht="15.75" x14ac:dyDescent="0.25">
      <c r="A16" s="375"/>
      <c r="B16" s="375"/>
      <c r="C16" s="192" t="s">
        <v>158</v>
      </c>
      <c r="D16" s="193">
        <v>10000</v>
      </c>
      <c r="E16" s="192" t="s">
        <v>142</v>
      </c>
    </row>
    <row r="17" spans="1:5" ht="15.75" x14ac:dyDescent="0.25">
      <c r="A17" s="376"/>
      <c r="B17" s="376"/>
      <c r="C17" s="195" t="s">
        <v>159</v>
      </c>
      <c r="D17" s="196">
        <v>40000</v>
      </c>
      <c r="E17" s="192" t="s">
        <v>142</v>
      </c>
    </row>
    <row r="18" spans="1:5" ht="15.75" x14ac:dyDescent="0.25">
      <c r="A18" s="374" t="s">
        <v>70</v>
      </c>
      <c r="B18" s="374" t="s">
        <v>160</v>
      </c>
      <c r="C18" s="192" t="s">
        <v>161</v>
      </c>
      <c r="D18" s="193">
        <v>6700</v>
      </c>
      <c r="E18" s="192" t="s">
        <v>142</v>
      </c>
    </row>
    <row r="19" spans="1:5" ht="15.75" x14ac:dyDescent="0.25">
      <c r="A19" s="375"/>
      <c r="B19" s="375"/>
      <c r="C19" s="197" t="s">
        <v>162</v>
      </c>
      <c r="D19" s="192">
        <v>680</v>
      </c>
      <c r="E19" s="192" t="s">
        <v>142</v>
      </c>
    </row>
    <row r="20" spans="1:5" ht="15.75" x14ac:dyDescent="0.25">
      <c r="A20" s="376"/>
      <c r="B20" s="376"/>
      <c r="C20" s="198" t="s">
        <v>159</v>
      </c>
      <c r="D20" s="196">
        <v>7380</v>
      </c>
      <c r="E20" s="192" t="s">
        <v>142</v>
      </c>
    </row>
    <row r="21" spans="1:5" ht="15.75" x14ac:dyDescent="0.25">
      <c r="A21" s="374" t="s">
        <v>163</v>
      </c>
      <c r="B21" s="374" t="s">
        <v>164</v>
      </c>
      <c r="C21" s="192" t="s">
        <v>165</v>
      </c>
      <c r="D21" s="193">
        <v>6000</v>
      </c>
      <c r="E21" s="192" t="s">
        <v>142</v>
      </c>
    </row>
    <row r="22" spans="1:5" ht="15.75" x14ac:dyDescent="0.25">
      <c r="A22" s="375"/>
      <c r="B22" s="375"/>
      <c r="C22" s="192" t="s">
        <v>166</v>
      </c>
      <c r="D22" s="193">
        <v>3900</v>
      </c>
      <c r="E22" s="192" t="s">
        <v>142</v>
      </c>
    </row>
    <row r="23" spans="1:5" ht="15.75" x14ac:dyDescent="0.25">
      <c r="A23" s="375"/>
      <c r="B23" s="375"/>
      <c r="C23" s="192" t="s">
        <v>167</v>
      </c>
      <c r="D23" s="193">
        <v>2000</v>
      </c>
      <c r="E23" s="192" t="s">
        <v>142</v>
      </c>
    </row>
    <row r="24" spans="1:5" ht="15.75" x14ac:dyDescent="0.25">
      <c r="A24" s="375"/>
      <c r="B24" s="375"/>
      <c r="C24" s="192" t="s">
        <v>168</v>
      </c>
      <c r="D24" s="193">
        <v>1900</v>
      </c>
      <c r="E24" s="192" t="s">
        <v>142</v>
      </c>
    </row>
    <row r="25" spans="1:5" ht="15.75" x14ac:dyDescent="0.25">
      <c r="A25" s="375"/>
      <c r="B25" s="375"/>
      <c r="C25" s="199" t="s">
        <v>169</v>
      </c>
      <c r="D25" s="200">
        <v>2000</v>
      </c>
      <c r="E25" s="199" t="s">
        <v>142</v>
      </c>
    </row>
    <row r="26" spans="1:5" ht="15.75" x14ac:dyDescent="0.25">
      <c r="A26" s="375"/>
      <c r="B26" s="375"/>
      <c r="C26" s="201" t="s">
        <v>142</v>
      </c>
      <c r="D26" s="190"/>
      <c r="E26" s="190"/>
    </row>
    <row r="27" spans="1:5" ht="15.75" x14ac:dyDescent="0.25">
      <c r="A27" s="375"/>
      <c r="B27" s="375"/>
      <c r="C27" s="192" t="s">
        <v>170</v>
      </c>
      <c r="D27" s="193">
        <v>11800</v>
      </c>
      <c r="E27" s="192" t="s">
        <v>142</v>
      </c>
    </row>
    <row r="28" spans="1:5" ht="15.75" x14ac:dyDescent="0.25">
      <c r="A28" s="376"/>
      <c r="B28" s="376"/>
      <c r="C28" s="198" t="s">
        <v>159</v>
      </c>
      <c r="D28" s="196">
        <v>27600</v>
      </c>
      <c r="E28" s="192" t="s">
        <v>142</v>
      </c>
    </row>
    <row r="29" spans="1:5" ht="15.75" x14ac:dyDescent="0.25">
      <c r="A29" s="374" t="s">
        <v>171</v>
      </c>
      <c r="B29" s="374" t="s">
        <v>172</v>
      </c>
      <c r="C29" s="197" t="s">
        <v>173</v>
      </c>
      <c r="D29" s="193">
        <v>50000</v>
      </c>
      <c r="E29" s="192" t="s">
        <v>142</v>
      </c>
    </row>
    <row r="30" spans="1:5" ht="15.75" x14ac:dyDescent="0.25">
      <c r="A30" s="376"/>
      <c r="B30" s="376"/>
      <c r="C30" s="198" t="s">
        <v>159</v>
      </c>
      <c r="D30" s="196">
        <v>50000</v>
      </c>
      <c r="E30" s="192" t="s">
        <v>142</v>
      </c>
    </row>
    <row r="31" spans="1:5" ht="15.75" x14ac:dyDescent="0.25">
      <c r="A31" s="374" t="s">
        <v>174</v>
      </c>
      <c r="B31" s="374" t="s">
        <v>175</v>
      </c>
      <c r="C31" s="197" t="s">
        <v>176</v>
      </c>
      <c r="D31" s="193">
        <v>7000</v>
      </c>
      <c r="E31" s="192" t="s">
        <v>142</v>
      </c>
    </row>
    <row r="32" spans="1:5" ht="15.75" x14ac:dyDescent="0.25">
      <c r="A32" s="375"/>
      <c r="B32" s="375"/>
      <c r="C32" s="197" t="s">
        <v>177</v>
      </c>
      <c r="D32" s="193">
        <v>10000</v>
      </c>
      <c r="E32" s="192" t="s">
        <v>142</v>
      </c>
    </row>
    <row r="33" spans="1:5" ht="15.75" x14ac:dyDescent="0.25">
      <c r="A33" s="375"/>
      <c r="B33" s="375"/>
      <c r="C33" s="197" t="s">
        <v>178</v>
      </c>
      <c r="D33" s="193">
        <v>10000</v>
      </c>
      <c r="E33" s="192" t="s">
        <v>142</v>
      </c>
    </row>
    <row r="34" spans="1:5" ht="15.75" x14ac:dyDescent="0.25">
      <c r="A34" s="375"/>
      <c r="B34" s="375"/>
      <c r="C34" s="197" t="s">
        <v>179</v>
      </c>
      <c r="D34" s="193">
        <v>3000</v>
      </c>
      <c r="E34" s="192" t="s">
        <v>142</v>
      </c>
    </row>
    <row r="35" spans="1:5" ht="15.75" x14ac:dyDescent="0.25">
      <c r="A35" s="376"/>
      <c r="B35" s="376"/>
      <c r="C35" s="198" t="s">
        <v>154</v>
      </c>
      <c r="D35" s="196">
        <v>30000</v>
      </c>
      <c r="E35" s="192" t="s">
        <v>142</v>
      </c>
    </row>
    <row r="36" spans="1:5" ht="15.75" x14ac:dyDescent="0.25">
      <c r="A36" s="374" t="s">
        <v>180</v>
      </c>
      <c r="B36" s="374" t="s">
        <v>181</v>
      </c>
      <c r="C36" s="192" t="s">
        <v>182</v>
      </c>
      <c r="D36" s="193">
        <v>3000</v>
      </c>
      <c r="E36" s="192" t="s">
        <v>142</v>
      </c>
    </row>
    <row r="37" spans="1:5" ht="15.75" x14ac:dyDescent="0.25">
      <c r="A37" s="376"/>
      <c r="B37" s="376"/>
      <c r="C37" s="195" t="s">
        <v>159</v>
      </c>
      <c r="D37" s="196">
        <v>3000</v>
      </c>
      <c r="E37" s="192" t="s">
        <v>142</v>
      </c>
    </row>
    <row r="38" spans="1:5" ht="15.75" x14ac:dyDescent="0.25">
      <c r="A38" s="192" t="s">
        <v>183</v>
      </c>
      <c r="B38" s="192" t="s">
        <v>184</v>
      </c>
      <c r="C38" s="197" t="s">
        <v>142</v>
      </c>
      <c r="D38" s="192" t="s">
        <v>142</v>
      </c>
      <c r="E38" s="192" t="s">
        <v>142</v>
      </c>
    </row>
    <row r="39" spans="1:5" ht="15.75" x14ac:dyDescent="0.25">
      <c r="A39" s="377" t="s">
        <v>185</v>
      </c>
      <c r="B39" s="378"/>
      <c r="C39" s="379"/>
      <c r="D39" s="195" t="s">
        <v>186</v>
      </c>
      <c r="E39" s="195" t="s">
        <v>142</v>
      </c>
    </row>
    <row r="40" spans="1:5" ht="15" customHeight="1" x14ac:dyDescent="0.25">
      <c r="A40" s="377" t="s">
        <v>142</v>
      </c>
      <c r="B40" s="378"/>
      <c r="C40" s="379"/>
      <c r="D40" s="380" t="s">
        <v>187</v>
      </c>
      <c r="E40" s="381"/>
    </row>
    <row r="41" spans="1:5" ht="15" customHeight="1" x14ac:dyDescent="0.25">
      <c r="A41" s="369" t="s">
        <v>154</v>
      </c>
      <c r="B41" s="370"/>
      <c r="C41" s="371"/>
      <c r="D41" s="372">
        <v>370000</v>
      </c>
      <c r="E41" s="373"/>
    </row>
  </sheetData>
  <mergeCells count="19">
    <mergeCell ref="A3:A14"/>
    <mergeCell ref="B3:B14"/>
    <mergeCell ref="A15:A17"/>
    <mergeCell ref="B15:B17"/>
    <mergeCell ref="A18:A20"/>
    <mergeCell ref="B18:B20"/>
    <mergeCell ref="A41:C41"/>
    <mergeCell ref="D41:E41"/>
    <mergeCell ref="A21:A28"/>
    <mergeCell ref="B21:B28"/>
    <mergeCell ref="A29:A30"/>
    <mergeCell ref="B29:B30"/>
    <mergeCell ref="A31:A35"/>
    <mergeCell ref="B31:B35"/>
    <mergeCell ref="A36:A37"/>
    <mergeCell ref="B36:B37"/>
    <mergeCell ref="A39:C39"/>
    <mergeCell ref="A40:C40"/>
    <mergeCell ref="D40:E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BFFF5-04AE-496D-8C86-72D346C4DAC0}">
  <dimension ref="A1:E9"/>
  <sheetViews>
    <sheetView workbookViewId="0">
      <selection activeCell="C20" sqref="C20"/>
    </sheetView>
  </sheetViews>
  <sheetFormatPr defaultRowHeight="15" x14ac:dyDescent="0.25"/>
  <cols>
    <col min="2" max="2" width="33" customWidth="1"/>
    <col min="3" max="3" width="84.5703125" customWidth="1"/>
    <col min="4" max="4" width="15.7109375" customWidth="1"/>
    <col min="5" max="5" width="14.85546875" customWidth="1"/>
  </cols>
  <sheetData>
    <row r="1" spans="1:5" ht="15.75" x14ac:dyDescent="0.25">
      <c r="A1" s="199" t="s">
        <v>138</v>
      </c>
      <c r="B1" s="199" t="s">
        <v>139</v>
      </c>
      <c r="C1" s="199" t="s">
        <v>6</v>
      </c>
      <c r="D1" s="189" t="s">
        <v>188</v>
      </c>
      <c r="E1" s="189" t="s">
        <v>189</v>
      </c>
    </row>
    <row r="2" spans="1:5" ht="15.75" x14ac:dyDescent="0.25">
      <c r="A2" s="190"/>
      <c r="B2" s="190"/>
      <c r="C2" s="190"/>
      <c r="D2" s="191" t="s">
        <v>190</v>
      </c>
      <c r="E2" s="203">
        <v>70000</v>
      </c>
    </row>
    <row r="3" spans="1:5" ht="15.75" x14ac:dyDescent="0.25">
      <c r="A3" s="192" t="s">
        <v>68</v>
      </c>
      <c r="B3" s="192" t="s">
        <v>191</v>
      </c>
      <c r="C3" s="192" t="s">
        <v>192</v>
      </c>
      <c r="D3" s="192">
        <v>0</v>
      </c>
      <c r="E3" s="193">
        <v>100000</v>
      </c>
    </row>
    <row r="4" spans="1:5" ht="15.75" x14ac:dyDescent="0.25">
      <c r="A4" s="192" t="s">
        <v>69</v>
      </c>
      <c r="B4" s="192" t="s">
        <v>191</v>
      </c>
      <c r="C4" s="192" t="s">
        <v>193</v>
      </c>
      <c r="D4" s="193">
        <v>4000</v>
      </c>
      <c r="E4" s="192" t="s">
        <v>142</v>
      </c>
    </row>
    <row r="5" spans="1:5" ht="15.75" x14ac:dyDescent="0.25">
      <c r="A5" s="192" t="s">
        <v>70</v>
      </c>
      <c r="B5" s="192" t="s">
        <v>143</v>
      </c>
      <c r="C5" s="192" t="s">
        <v>194</v>
      </c>
      <c r="D5" s="193">
        <v>2300</v>
      </c>
      <c r="E5" s="193">
        <v>12300</v>
      </c>
    </row>
    <row r="6" spans="1:5" ht="15.75" x14ac:dyDescent="0.25">
      <c r="A6" s="192" t="s">
        <v>163</v>
      </c>
      <c r="B6" s="192" t="s">
        <v>164</v>
      </c>
      <c r="C6" s="192" t="s">
        <v>195</v>
      </c>
      <c r="D6" s="193">
        <v>10000</v>
      </c>
      <c r="E6" s="192" t="s">
        <v>142</v>
      </c>
    </row>
    <row r="7" spans="1:5" ht="15.75" x14ac:dyDescent="0.25">
      <c r="A7" s="199" t="s">
        <v>171</v>
      </c>
      <c r="B7" s="199" t="s">
        <v>184</v>
      </c>
      <c r="C7" s="199" t="s">
        <v>196</v>
      </c>
      <c r="D7" s="199" t="s">
        <v>197</v>
      </c>
      <c r="E7" s="200">
        <v>7700</v>
      </c>
    </row>
    <row r="8" spans="1:5" ht="15.75" x14ac:dyDescent="0.25">
      <c r="A8" s="190"/>
      <c r="B8" s="190"/>
      <c r="C8" s="190"/>
      <c r="D8" s="202" t="s">
        <v>198</v>
      </c>
      <c r="E8" s="190"/>
    </row>
    <row r="9" spans="1:5" ht="15.75" x14ac:dyDescent="0.25">
      <c r="A9" s="377" t="s">
        <v>199</v>
      </c>
      <c r="B9" s="378"/>
      <c r="C9" s="379"/>
      <c r="D9" s="193">
        <v>21300</v>
      </c>
      <c r="E9" s="193">
        <v>120000</v>
      </c>
    </row>
  </sheetData>
  <mergeCells count="1">
    <mergeCell ref="A9:C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11" ma:contentTypeDescription="Kurkite naują dokumentą." ma:contentTypeScope="" ma:versionID="c6ac049715c6a017f753c4d79d52a298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43a89682f060bbd012eabfab7617c833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Vaizdų žymės" ma:readOnly="false" ma:fieldId="{5cf76f15-5ced-4ddc-b409-7134ff3c332f}" ma:taxonomyMulti="true" ma:sspId="38eb848d-185e-46c3-aee5-c3b30c080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9cb7a69-fa63-470d-8f45-0783ac6fe180}" ma:internalName="TaxCatchAll" ma:showField="CatchAllData" ma:web="3119a47f-a1ee-4a22-aed0-d526b74a3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19a47f-a1ee-4a22-aed0-d526b74a3a21" xsi:nil="true"/>
    <lcf76f155ced4ddcb4097134ff3c332f xmlns="c1735d09-ccc3-416e-be48-3def7266d9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0C9B79-B7C1-4B72-A269-98355AF4E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D873D9-AFEC-4C8A-8CB7-BEB38E7199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0B42D4-6CF7-46D9-A4F6-2BA4DAC392D4}">
  <ds:schemaRefs>
    <ds:schemaRef ds:uri="http://schemas.microsoft.com/office/2006/metadata/properties"/>
    <ds:schemaRef ds:uri="http://schemas.microsoft.com/office/infopath/2007/PartnerControls"/>
    <ds:schemaRef ds:uri="3119a47f-a1ee-4a22-aed0-d526b74a3a21"/>
    <ds:schemaRef ds:uri="c1735d09-ccc3-416e-be48-3def7266d9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3</vt:i4>
      </vt:variant>
    </vt:vector>
  </HeadingPairs>
  <TitlesOfParts>
    <vt:vector size="6" baseType="lpstr">
      <vt:lpstr>7 programa_projektas</vt:lpstr>
      <vt:lpstr>1.1.10. priemonės detalizacija</vt:lpstr>
      <vt:lpstr>1.2.3. priemonės detalizacija</vt:lpstr>
      <vt:lpstr>OLE_LINK1</vt:lpstr>
      <vt:lpstr>'7 programa_projektas'!Print_Area</vt:lpstr>
      <vt:lpstr>'7 programa_projektas'!Print_Titles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dcterms:created xsi:type="dcterms:W3CDTF">2022-01-26T09:51:29Z</dcterms:created>
  <dcterms:modified xsi:type="dcterms:W3CDTF">2022-12-12T10:02:58Z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  <property fmtid="{D5CDD505-2E9C-101B-9397-08002B2CF9AE}" pid="3" name="MediaServiceImageTags">
    <vt:lpwstr/>
  </property>
</Properties>
</file>